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все виды помощи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'все виды помощи 2019'!$A$12:$R$20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'все виды помощи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'все виды помощи 2019'!$B$1:$R$19</definedName>
    <definedName name="_xlnm.Print_Area" localSheetId="0">'Коэф плотности населения'!$A$1:$F$20</definedName>
    <definedName name="_xlnm.Print_Area" localSheetId="7">САХАМЕДСТРАХ!$A$1:$N$15</definedName>
    <definedName name="_xlnm.Print_Area" localSheetId="6">'СОГАЗ-Мед'!$B$1:$N$14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45621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29"/>
  <c r="E9" i="31"/>
  <c r="E8" i="21"/>
  <c r="E9" i="21" l="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31"/>
  <c r="E10" i="29"/>
  <c r="E17" i="32"/>
  <c r="E17" i="29"/>
  <c r="E17" i="31"/>
  <c r="E20" i="32"/>
  <c r="E20" i="29"/>
  <c r="E20" i="31"/>
  <c r="E19" i="32"/>
  <c r="E19" i="29"/>
  <c r="E19" i="31"/>
  <c r="E18" i="32"/>
  <c r="E18" i="29"/>
  <c r="E18" i="31"/>
  <c r="E22" i="31" s="1"/>
  <c r="D9" i="31" s="1"/>
  <c r="Q25" i="32"/>
  <c r="Q26" i="32" s="1"/>
  <c r="Q25" i="31"/>
  <c r="Q26" i="31" s="1"/>
  <c r="Q25" i="29"/>
  <c r="Q26" i="29" s="1"/>
  <c r="E19" i="21"/>
  <c r="E18" i="21"/>
  <c r="E17" i="21"/>
  <c r="E16" i="21"/>
  <c r="E22" i="29" l="1"/>
  <c r="D9" i="29" s="1"/>
  <c r="W9" i="29" s="1"/>
  <c r="E22" i="32"/>
  <c r="D9" i="32" s="1"/>
  <c r="D18" i="32" s="1"/>
  <c r="D13" i="32" s="1"/>
  <c r="W13" i="32" s="1"/>
  <c r="D18" i="31"/>
  <c r="D16" i="31" s="1"/>
  <c r="W9" i="31"/>
  <c r="D18" i="29" l="1"/>
  <c r="D16" i="29" s="1"/>
  <c r="W21" i="29" s="1"/>
  <c r="D20" i="32"/>
  <c r="W20" i="32" s="1"/>
  <c r="W9" i="32"/>
  <c r="D13" i="31"/>
  <c r="W13" i="31" s="1"/>
  <c r="D19" i="31"/>
  <c r="W19" i="31" s="1"/>
  <c r="D10" i="31"/>
  <c r="W10" i="31" s="1"/>
  <c r="D20" i="31"/>
  <c r="W20" i="31" s="1"/>
  <c r="D15" i="31"/>
  <c r="W15" i="31" s="1"/>
  <c r="W18" i="31"/>
  <c r="D14" i="31"/>
  <c r="W14" i="31" s="1"/>
  <c r="D12" i="31"/>
  <c r="W12" i="31" s="1"/>
  <c r="D11" i="31"/>
  <c r="W11" i="31" s="1"/>
  <c r="D14" i="32"/>
  <c r="D17" i="32" s="1"/>
  <c r="W17" i="32" s="1"/>
  <c r="D15" i="32"/>
  <c r="W15" i="32" s="1"/>
  <c r="D19" i="32"/>
  <c r="W19" i="32" s="1"/>
  <c r="D10" i="32"/>
  <c r="W10" i="32" s="1"/>
  <c r="D11" i="32"/>
  <c r="W11" i="32" s="1"/>
  <c r="W18" i="32"/>
  <c r="D12" i="32"/>
  <c r="W12" i="32" s="1"/>
  <c r="D16" i="32"/>
  <c r="W16" i="32" s="1"/>
  <c r="D11" i="29"/>
  <c r="W11" i="29" s="1"/>
  <c r="D13" i="29"/>
  <c r="W13" i="29" s="1"/>
  <c r="W18" i="29"/>
  <c r="D14" i="29"/>
  <c r="W14" i="29" s="1"/>
  <c r="D10" i="29"/>
  <c r="W10" i="29" s="1"/>
  <c r="D17" i="31"/>
  <c r="W17" i="31" s="1"/>
  <c r="W16" i="31"/>
  <c r="W21" i="31"/>
  <c r="W21" i="32"/>
  <c r="W16" i="29"/>
  <c r="D19" i="29" l="1"/>
  <c r="W19" i="29" s="1"/>
  <c r="D12" i="29"/>
  <c r="W12" i="29" s="1"/>
  <c r="D20" i="29"/>
  <c r="W20" i="29" s="1"/>
  <c r="D15" i="29"/>
  <c r="W15" i="29" s="1"/>
  <c r="X14" i="31"/>
  <c r="W22" i="32"/>
  <c r="X20" i="32"/>
  <c r="X20" i="31"/>
  <c r="W22" i="31"/>
  <c r="W14" i="32"/>
  <c r="X14" i="32" s="1"/>
  <c r="D17" i="29"/>
  <c r="W17" i="29" s="1"/>
  <c r="X20" i="29" s="1"/>
  <c r="W22" i="29"/>
  <c r="X14" i="29"/>
  <c r="F11" i="21" l="1"/>
  <c r="F11" i="32"/>
  <c r="K11" i="32" s="1"/>
  <c r="U11" i="32" s="1"/>
  <c r="F11" i="29"/>
  <c r="K11" i="29" s="1"/>
  <c r="U11" i="29" s="1"/>
  <c r="F11" i="31"/>
  <c r="K11" i="31" s="1"/>
  <c r="U11" i="31" s="1"/>
  <c r="F12" i="21"/>
  <c r="F12" i="32"/>
  <c r="K12" i="32" s="1"/>
  <c r="U12" i="32" s="1"/>
  <c r="F12" i="31"/>
  <c r="K12" i="31" s="1"/>
  <c r="U12" i="31" s="1"/>
  <c r="F12" i="29"/>
  <c r="K12" i="29" s="1"/>
  <c r="U12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31"/>
  <c r="K9" i="31" s="1"/>
  <c r="U9" i="31" s="1"/>
  <c r="F9" i="29"/>
  <c r="K9" i="29" s="1"/>
  <c r="U9" i="29" s="1"/>
  <c r="F9" i="21"/>
  <c r="F14" i="32"/>
  <c r="K14" i="32" s="1"/>
  <c r="U14" i="32" s="1"/>
  <c r="F14" i="31"/>
  <c r="K14" i="31" s="1"/>
  <c r="U14" i="31" s="1"/>
  <c r="F14" i="29"/>
  <c r="K14" i="29" s="1"/>
  <c r="U14" i="29" s="1"/>
  <c r="F18" i="21"/>
  <c r="F20" i="32"/>
  <c r="K20" i="32" s="1"/>
  <c r="U20" i="32" s="1"/>
  <c r="F20" i="31"/>
  <c r="K20" i="31" s="1"/>
  <c r="U20" i="31" s="1"/>
  <c r="F20" i="29"/>
  <c r="K20" i="29" s="1"/>
  <c r="U20" i="29" s="1"/>
  <c r="F10" i="21"/>
  <c r="F10" i="32"/>
  <c r="K10" i="32" s="1"/>
  <c r="U10" i="32" s="1"/>
  <c r="F10" i="29"/>
  <c r="K10" i="29" s="1"/>
  <c r="U10" i="29" s="1"/>
  <c r="F10" i="31"/>
  <c r="K10" i="31" s="1"/>
  <c r="U10" i="31" s="1"/>
  <c r="F15" i="21"/>
  <c r="F16" i="32"/>
  <c r="K16" i="32" s="1"/>
  <c r="U16" i="32" s="1"/>
  <c r="L16" i="32" s="1"/>
  <c r="M16" i="32" s="1"/>
  <c r="R16" i="32" s="1"/>
  <c r="F16" i="31"/>
  <c r="K16" i="31" s="1"/>
  <c r="U16" i="31" s="1"/>
  <c r="L16" i="31" s="1"/>
  <c r="M16" i="31" s="1"/>
  <c r="F16" i="29"/>
  <c r="K16" i="29" s="1"/>
  <c r="U16" i="29" s="1"/>
  <c r="L16" i="29" s="1"/>
  <c r="M16" i="29" s="1"/>
  <c r="F19" i="21"/>
  <c r="F17" i="32"/>
  <c r="K17" i="32" s="1"/>
  <c r="U17" i="32" s="1"/>
  <c r="F17" i="31"/>
  <c r="K17" i="31" s="1"/>
  <c r="U17" i="31" s="1"/>
  <c r="V20" i="31" s="1"/>
  <c r="L17" i="31" s="1"/>
  <c r="M17" i="31" s="1"/>
  <c r="F17" i="29"/>
  <c r="K17" i="29" s="1"/>
  <c r="U17" i="29" s="1"/>
  <c r="F14" i="21"/>
  <c r="F15" i="32"/>
  <c r="K15" i="32" s="1"/>
  <c r="U15" i="32" s="1"/>
  <c r="L15" i="32" s="1"/>
  <c r="M15" i="32" s="1"/>
  <c r="F15" i="31"/>
  <c r="K15" i="31" s="1"/>
  <c r="U15" i="31" s="1"/>
  <c r="L15" i="31" s="1"/>
  <c r="M15" i="31" s="1"/>
  <c r="F15" i="29"/>
  <c r="K15" i="29" s="1"/>
  <c r="U15" i="29" s="1"/>
  <c r="L15" i="29" s="1"/>
  <c r="M15" i="29" s="1"/>
  <c r="F17" i="21"/>
  <c r="F19" i="32"/>
  <c r="K19" i="32" s="1"/>
  <c r="U19" i="32" s="1"/>
  <c r="F19" i="31"/>
  <c r="K19" i="31" s="1"/>
  <c r="U19" i="31" s="1"/>
  <c r="F19" i="29"/>
  <c r="K19" i="29" s="1"/>
  <c r="U19" i="29" s="1"/>
  <c r="F13" i="21"/>
  <c r="F13" i="32"/>
  <c r="K13" i="32" s="1"/>
  <c r="U13" i="32" s="1"/>
  <c r="F13" i="31"/>
  <c r="K13" i="31" s="1"/>
  <c r="U13" i="31" s="1"/>
  <c r="F13" i="29"/>
  <c r="K13" i="29" s="1"/>
  <c r="U13" i="29" s="1"/>
  <c r="F8" i="21"/>
  <c r="I8" i="21" s="1"/>
  <c r="U22" i="31" l="1"/>
  <c r="R15" i="29"/>
  <c r="V20" i="29"/>
  <c r="L17" i="29" s="1"/>
  <c r="M17" i="29" s="1"/>
  <c r="U22" i="29"/>
  <c r="R18" i="31"/>
  <c r="R17" i="31"/>
  <c r="R19" i="31"/>
  <c r="R20" i="31"/>
  <c r="R16" i="29"/>
  <c r="V14" i="29"/>
  <c r="L9" i="29" s="1"/>
  <c r="M9" i="29" s="1"/>
  <c r="R15" i="32"/>
  <c r="V20" i="32"/>
  <c r="L17" i="32" s="1"/>
  <c r="M17" i="32" s="1"/>
  <c r="R16" i="31"/>
  <c r="V14" i="31"/>
  <c r="L9" i="31" s="1"/>
  <c r="M9" i="31" s="1"/>
  <c r="U22" i="32"/>
  <c r="R15" i="31"/>
  <c r="V14" i="32"/>
  <c r="L9" i="32" s="1"/>
  <c r="M9" i="32" s="1"/>
  <c r="C20" i="20"/>
  <c r="R10" i="31" l="1"/>
  <c r="R13" i="31"/>
  <c r="R11" i="31"/>
  <c r="R9" i="31"/>
  <c r="R14" i="31"/>
  <c r="R12" i="31"/>
  <c r="R20" i="29"/>
  <c r="R18" i="29"/>
  <c r="R19" i="29"/>
  <c r="R17" i="29"/>
  <c r="R10" i="32"/>
  <c r="R11" i="32"/>
  <c r="R9" i="32"/>
  <c r="R14" i="32"/>
  <c r="R12" i="32"/>
  <c r="R13" i="32"/>
  <c r="R11" i="29"/>
  <c r="R10" i="29"/>
  <c r="R12" i="29"/>
  <c r="R13" i="29"/>
  <c r="R9" i="29"/>
  <c r="R14" i="29"/>
  <c r="R20" i="32"/>
  <c r="R17" i="32"/>
  <c r="R18" i="32"/>
  <c r="R19" i="32"/>
  <c r="E20" i="20"/>
  <c r="R22" i="29" l="1"/>
  <c r="N9" i="29" s="1"/>
  <c r="R22" i="32"/>
  <c r="N9" i="32" s="1"/>
  <c r="R22" i="31"/>
  <c r="N9" i="31" s="1"/>
  <c r="I16" i="21"/>
  <c r="I17" i="21"/>
  <c r="I11" i="21"/>
  <c r="I19" i="21"/>
  <c r="I14" i="21"/>
  <c r="I15" i="21"/>
  <c r="I12" i="21"/>
  <c r="O15" i="31" l="1"/>
  <c r="P15" i="31" s="1"/>
  <c r="O17" i="31"/>
  <c r="O16" i="31"/>
  <c r="P16" i="31" s="1"/>
  <c r="O9" i="31"/>
  <c r="O16" i="32"/>
  <c r="P16" i="32" s="1"/>
  <c r="O15" i="32"/>
  <c r="P15" i="32" s="1"/>
  <c r="O9" i="32"/>
  <c r="O17" i="32"/>
  <c r="O16" i="29"/>
  <c r="P16" i="29" s="1"/>
  <c r="O15" i="29"/>
  <c r="P15" i="29" s="1"/>
  <c r="O9" i="29"/>
  <c r="O17" i="29"/>
  <c r="I10" i="21"/>
  <c r="I13" i="21"/>
  <c r="I18" i="21"/>
  <c r="I9" i="21"/>
  <c r="P10" i="29" l="1"/>
  <c r="P12" i="29"/>
  <c r="P14" i="29"/>
  <c r="P13" i="29"/>
  <c r="P11" i="29"/>
  <c r="P9" i="29"/>
  <c r="P14" i="32"/>
  <c r="P13" i="32"/>
  <c r="P12" i="32"/>
  <c r="P9" i="32"/>
  <c r="P10" i="32"/>
  <c r="P11" i="32"/>
  <c r="P12" i="31"/>
  <c r="P10" i="31"/>
  <c r="P13" i="31"/>
  <c r="P9" i="31"/>
  <c r="P11" i="31"/>
  <c r="P14" i="31"/>
  <c r="AF15" i="29"/>
  <c r="AG15" i="29" s="1"/>
  <c r="Q15" i="29"/>
  <c r="AM15" i="29"/>
  <c r="AN15" i="29" s="1"/>
  <c r="Q15" i="32"/>
  <c r="AM15" i="32"/>
  <c r="AN15" i="32" s="1"/>
  <c r="AF15" i="32"/>
  <c r="AG15" i="32" s="1"/>
  <c r="AF16" i="31"/>
  <c r="AG16" i="31" s="1"/>
  <c r="AM16" i="31"/>
  <c r="AN16" i="31" s="1"/>
  <c r="AO16" i="31" s="1"/>
  <c r="Q16" i="31"/>
  <c r="AF16" i="32"/>
  <c r="AG16" i="32" s="1"/>
  <c r="Q16" i="32"/>
  <c r="AM16" i="32"/>
  <c r="AN16" i="32" s="1"/>
  <c r="AO16" i="32" s="1"/>
  <c r="P18" i="31"/>
  <c r="P19" i="31"/>
  <c r="P20" i="31"/>
  <c r="P17" i="31"/>
  <c r="AM16" i="29"/>
  <c r="AN16" i="29" s="1"/>
  <c r="AF16" i="29"/>
  <c r="AG16" i="29" s="1"/>
  <c r="Q16" i="29"/>
  <c r="P17" i="29"/>
  <c r="P20" i="29"/>
  <c r="P18" i="29"/>
  <c r="P19" i="29"/>
  <c r="P18" i="32"/>
  <c r="P19" i="32"/>
  <c r="P20" i="32"/>
  <c r="P17" i="32"/>
  <c r="AM15" i="31"/>
  <c r="AN15" i="31" s="1"/>
  <c r="AO15" i="31" s="1"/>
  <c r="AF15" i="31"/>
  <c r="AG15" i="31" s="1"/>
  <c r="Q15" i="31"/>
  <c r="E20" i="21"/>
  <c r="AF18" i="32" l="1"/>
  <c r="AG18" i="32" s="1"/>
  <c r="Q18" i="32"/>
  <c r="AM18" i="32"/>
  <c r="AN18" i="32" s="1"/>
  <c r="AO18" i="32" s="1"/>
  <c r="AR18" i="32" s="1"/>
  <c r="Q17" i="29"/>
  <c r="T17" i="29" s="1"/>
  <c r="AM17" i="29"/>
  <c r="AN17" i="29" s="1"/>
  <c r="AM17" i="31"/>
  <c r="AN17" i="31" s="1"/>
  <c r="AO17" i="31" s="1"/>
  <c r="AR17" i="31" s="1"/>
  <c r="Q17" i="31"/>
  <c r="T17" i="31" s="1"/>
  <c r="AC15" i="29"/>
  <c r="T15" i="29"/>
  <c r="AH15" i="29"/>
  <c r="AM9" i="31"/>
  <c r="AN9" i="31" s="1"/>
  <c r="AO9" i="31" s="1"/>
  <c r="P22" i="31"/>
  <c r="AF9" i="31"/>
  <c r="AG9" i="31" s="1"/>
  <c r="Q9" i="31"/>
  <c r="Q12" i="32"/>
  <c r="AM12" i="32"/>
  <c r="AN12" i="32" s="1"/>
  <c r="AO12" i="32" s="1"/>
  <c r="AQ12" i="32" s="1"/>
  <c r="AF12" i="32"/>
  <c r="AG12" i="32" s="1"/>
  <c r="Q11" i="29"/>
  <c r="AM11" i="29"/>
  <c r="AN11" i="29" s="1"/>
  <c r="AF11" i="29"/>
  <c r="AG11" i="29" s="1"/>
  <c r="AF10" i="29"/>
  <c r="AG10" i="29" s="1"/>
  <c r="AM10" i="29"/>
  <c r="AN10" i="29" s="1"/>
  <c r="Q10" i="29"/>
  <c r="AM17" i="32"/>
  <c r="AN17" i="32" s="1"/>
  <c r="AO17" i="32" s="1"/>
  <c r="AR17" i="32" s="1"/>
  <c r="Q17" i="32"/>
  <c r="T17" i="32" s="1"/>
  <c r="AF19" i="29"/>
  <c r="AG19" i="29" s="1"/>
  <c r="Q19" i="29"/>
  <c r="AM19" i="29"/>
  <c r="AN19" i="29" s="1"/>
  <c r="AC16" i="29"/>
  <c r="T16" i="29"/>
  <c r="AH16" i="29"/>
  <c r="AF20" i="31"/>
  <c r="AG20" i="31" s="1"/>
  <c r="AM20" i="31"/>
  <c r="AN20" i="31" s="1"/>
  <c r="AO20" i="31" s="1"/>
  <c r="AR20" i="31" s="1"/>
  <c r="Q20" i="31"/>
  <c r="AC16" i="32"/>
  <c r="AH16" i="32"/>
  <c r="T16" i="32"/>
  <c r="AO15" i="32"/>
  <c r="AN23" i="32"/>
  <c r="AN25" i="32" s="1"/>
  <c r="AF13" i="31"/>
  <c r="AG13" i="31" s="1"/>
  <c r="Q13" i="31"/>
  <c r="AM13" i="31"/>
  <c r="AN13" i="31" s="1"/>
  <c r="AO13" i="31" s="1"/>
  <c r="AQ13" i="31" s="1"/>
  <c r="Q11" i="32"/>
  <c r="AF11" i="32"/>
  <c r="AG11" i="32" s="1"/>
  <c r="AM11" i="32"/>
  <c r="AN11" i="32" s="1"/>
  <c r="AO11" i="32" s="1"/>
  <c r="AQ11" i="32" s="1"/>
  <c r="AF13" i="32"/>
  <c r="AG13" i="32" s="1"/>
  <c r="AM13" i="32"/>
  <c r="AN13" i="32" s="1"/>
  <c r="AO13" i="32" s="1"/>
  <c r="AQ13" i="32" s="1"/>
  <c r="Q13" i="32"/>
  <c r="AF13" i="29"/>
  <c r="AG13" i="29" s="1"/>
  <c r="AM13" i="29"/>
  <c r="AN13" i="29" s="1"/>
  <c r="Q13" i="29"/>
  <c r="Q20" i="32"/>
  <c r="AF20" i="32"/>
  <c r="AG20" i="32" s="1"/>
  <c r="AM20" i="32"/>
  <c r="AN20" i="32" s="1"/>
  <c r="AO20" i="32" s="1"/>
  <c r="AR20" i="32" s="1"/>
  <c r="AM19" i="31"/>
  <c r="AN19" i="31" s="1"/>
  <c r="AO19" i="31" s="1"/>
  <c r="AR19" i="31" s="1"/>
  <c r="AF19" i="31"/>
  <c r="AG19" i="31" s="1"/>
  <c r="Q19" i="31"/>
  <c r="AH15" i="32"/>
  <c r="AC15" i="32"/>
  <c r="T15" i="32"/>
  <c r="Q14" i="31"/>
  <c r="AF14" i="31"/>
  <c r="AG14" i="31" s="1"/>
  <c r="AM14" i="31"/>
  <c r="AN14" i="31" s="1"/>
  <c r="AO14" i="31" s="1"/>
  <c r="AQ14" i="31" s="1"/>
  <c r="Q10" i="31"/>
  <c r="AM10" i="31"/>
  <c r="AN10" i="31" s="1"/>
  <c r="AO10" i="31" s="1"/>
  <c r="AQ10" i="31" s="1"/>
  <c r="AF10" i="31"/>
  <c r="AG10" i="31" s="1"/>
  <c r="AF10" i="32"/>
  <c r="AG10" i="32" s="1"/>
  <c r="AM10" i="32"/>
  <c r="AN10" i="32" s="1"/>
  <c r="AO10" i="32" s="1"/>
  <c r="AQ10" i="32" s="1"/>
  <c r="Q10" i="32"/>
  <c r="AM14" i="32"/>
  <c r="AN14" i="32" s="1"/>
  <c r="AO14" i="32" s="1"/>
  <c r="AQ14" i="32" s="1"/>
  <c r="AF14" i="32"/>
  <c r="AG14" i="32" s="1"/>
  <c r="Q14" i="32"/>
  <c r="AM14" i="29"/>
  <c r="AN14" i="29" s="1"/>
  <c r="Q14" i="29"/>
  <c r="AF14" i="29"/>
  <c r="AG14" i="29" s="1"/>
  <c r="AC15" i="31"/>
  <c r="T15" i="31"/>
  <c r="AH15" i="31"/>
  <c r="AM18" i="29"/>
  <c r="AN18" i="29" s="1"/>
  <c r="AF18" i="29"/>
  <c r="AG18" i="29" s="1"/>
  <c r="Q18" i="29"/>
  <c r="AM19" i="32"/>
  <c r="AN19" i="32" s="1"/>
  <c r="AO19" i="32" s="1"/>
  <c r="AR19" i="32" s="1"/>
  <c r="Q19" i="32"/>
  <c r="AF19" i="32"/>
  <c r="AG19" i="32" s="1"/>
  <c r="AM20" i="29"/>
  <c r="AN20" i="29" s="1"/>
  <c r="Q20" i="29"/>
  <c r="AF20" i="29"/>
  <c r="AG20" i="29" s="1"/>
  <c r="AF18" i="31"/>
  <c r="AG18" i="31" s="1"/>
  <c r="Q18" i="31"/>
  <c r="AM18" i="31"/>
  <c r="AN18" i="31" s="1"/>
  <c r="AO18" i="31" s="1"/>
  <c r="AR18" i="31" s="1"/>
  <c r="AH16" i="31"/>
  <c r="AC16" i="31"/>
  <c r="T16" i="31"/>
  <c r="AM11" i="31"/>
  <c r="AN11" i="31" s="1"/>
  <c r="AO11" i="31" s="1"/>
  <c r="AQ11" i="31" s="1"/>
  <c r="AF11" i="31"/>
  <c r="AG11" i="31" s="1"/>
  <c r="Q11" i="31"/>
  <c r="Q12" i="31"/>
  <c r="AM12" i="31"/>
  <c r="AN12" i="31" s="1"/>
  <c r="AO12" i="31" s="1"/>
  <c r="AQ12" i="31" s="1"/>
  <c r="AF12" i="31"/>
  <c r="AG12" i="31" s="1"/>
  <c r="AM9" i="32"/>
  <c r="AN9" i="32" s="1"/>
  <c r="AO9" i="32" s="1"/>
  <c r="AF9" i="32"/>
  <c r="AG9" i="32" s="1"/>
  <c r="AG22" i="32" s="1"/>
  <c r="P22" i="32"/>
  <c r="Q9" i="32"/>
  <c r="AM9" i="29"/>
  <c r="AN9" i="29" s="1"/>
  <c r="AP9" i="29" s="1"/>
  <c r="P22" i="29"/>
  <c r="AF9" i="29"/>
  <c r="AG9" i="29" s="1"/>
  <c r="AG22" i="29" s="1"/>
  <c r="Q9" i="29"/>
  <c r="Q12" i="29"/>
  <c r="AF12" i="29"/>
  <c r="AG12" i="29" s="1"/>
  <c r="AM12" i="29"/>
  <c r="AN12" i="29" s="1"/>
  <c r="D8" i="21"/>
  <c r="D16" i="21" s="1"/>
  <c r="AH12" i="29" l="1"/>
  <c r="T12" i="29"/>
  <c r="AC12" i="29"/>
  <c r="AQ9" i="32"/>
  <c r="AQ22" i="32" s="1"/>
  <c r="AO21" i="32"/>
  <c r="AO23" i="32" s="1"/>
  <c r="AH11" i="31"/>
  <c r="AC11" i="31"/>
  <c r="T11" i="31"/>
  <c r="AH20" i="29"/>
  <c r="T20" i="29"/>
  <c r="AC20" i="29"/>
  <c r="AC13" i="32"/>
  <c r="T13" i="32"/>
  <c r="AH13" i="32"/>
  <c r="AF22" i="31"/>
  <c r="AF23" i="31" s="1"/>
  <c r="P24" i="31"/>
  <c r="T9" i="29"/>
  <c r="Q22" i="29"/>
  <c r="D24" i="29" s="1"/>
  <c r="AH9" i="29"/>
  <c r="AC9" i="29"/>
  <c r="AH18" i="31"/>
  <c r="AC18" i="31"/>
  <c r="T18" i="31"/>
  <c r="AC18" i="29"/>
  <c r="T18" i="29"/>
  <c r="AH18" i="29"/>
  <c r="AC14" i="29"/>
  <c r="T14" i="29"/>
  <c r="AH14" i="29"/>
  <c r="AC19" i="31"/>
  <c r="T19" i="31"/>
  <c r="AH19" i="31"/>
  <c r="AC13" i="29"/>
  <c r="T13" i="29"/>
  <c r="AH13" i="29"/>
  <c r="AC11" i="32"/>
  <c r="AH11" i="32"/>
  <c r="T11" i="32"/>
  <c r="AQ9" i="31"/>
  <c r="AQ22" i="31" s="1"/>
  <c r="AO21" i="31"/>
  <c r="AO23" i="31" s="1"/>
  <c r="AH9" i="32"/>
  <c r="T9" i="32"/>
  <c r="Q22" i="32"/>
  <c r="D24" i="32" s="1"/>
  <c r="AC9" i="32"/>
  <c r="AF22" i="32"/>
  <c r="AF23" i="32" s="1"/>
  <c r="P24" i="32"/>
  <c r="AC10" i="32"/>
  <c r="T10" i="32"/>
  <c r="AH10" i="32"/>
  <c r="AC14" i="31"/>
  <c r="AH14" i="31"/>
  <c r="T14" i="31"/>
  <c r="AC20" i="32"/>
  <c r="T20" i="32"/>
  <c r="AH20" i="32"/>
  <c r="AH19" i="29"/>
  <c r="AC19" i="29"/>
  <c r="T19" i="29"/>
  <c r="T10" i="29"/>
  <c r="AH10" i="29"/>
  <c r="AC10" i="29"/>
  <c r="T12" i="32"/>
  <c r="AC12" i="32"/>
  <c r="AH12" i="32"/>
  <c r="Q22" i="31"/>
  <c r="D24" i="31" s="1"/>
  <c r="AC9" i="31"/>
  <c r="T9" i="31"/>
  <c r="AH9" i="31"/>
  <c r="AC18" i="32"/>
  <c r="T18" i="32"/>
  <c r="AH18" i="32"/>
  <c r="AF22" i="29"/>
  <c r="AF23" i="29" s="1"/>
  <c r="P24" i="29"/>
  <c r="T12" i="31"/>
  <c r="AH12" i="31"/>
  <c r="AC12" i="31"/>
  <c r="T19" i="32"/>
  <c r="AH19" i="32"/>
  <c r="AC19" i="32"/>
  <c r="T14" i="32"/>
  <c r="AH14" i="32"/>
  <c r="AC14" i="32"/>
  <c r="T10" i="31"/>
  <c r="AH10" i="31"/>
  <c r="AC10" i="31"/>
  <c r="AC13" i="31"/>
  <c r="T13" i="31"/>
  <c r="AH13" i="31"/>
  <c r="AH20" i="31"/>
  <c r="T20" i="31"/>
  <c r="AC20" i="31"/>
  <c r="AC11" i="29"/>
  <c r="T11" i="29"/>
  <c r="AH11" i="29"/>
  <c r="AG22" i="31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29" l="1"/>
  <c r="AH22" i="31"/>
  <c r="AH22" i="32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N18" i="24" s="1"/>
  <c r="M17" i="24"/>
  <c r="N17" i="24" s="1"/>
  <c r="I17" i="24"/>
  <c r="K11" i="17"/>
  <c r="H11" i="17" s="1"/>
  <c r="M12" i="17" s="1"/>
  <c r="N12" i="17" s="1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K14" i="17" l="1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I13" i="17"/>
  <c r="M14" i="17"/>
  <c r="N14" i="17" s="1"/>
  <c r="J8" i="21"/>
  <c r="K8" i="21" s="1"/>
  <c r="P9" i="21" s="1"/>
  <c r="J16" i="21"/>
  <c r="K16" i="21" s="1"/>
  <c r="P17" i="21" s="1"/>
  <c r="M18" i="17" l="1"/>
  <c r="N18" i="17" s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6" i="23"/>
  <c r="G16" i="23" s="1"/>
  <c r="J16" i="23" s="1"/>
  <c r="K19" i="23" s="1"/>
  <c r="H16" i="23" s="1"/>
  <c r="N19" i="23" s="1"/>
  <c r="F10" i="22"/>
  <c r="G10" i="22" s="1"/>
  <c r="J10" i="22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Казенцева О.И.</author>
  </authors>
  <commentList>
    <comment ref="P14" author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<sst xmlns="http://schemas.openxmlformats.org/spreadsheetml/2006/main" count="440" uniqueCount="107">
  <si>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</si>
  <si>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</si>
  <si>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</si>
  <si>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</si>
  <si>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</si>
  <si>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</si>
  <si>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</si>
  <si>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</si>
  <si>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</si>
  <si>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</si>
  <si>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</si>
  <si>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</si>
  <si>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</si>
  <si>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</si>
  <si>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</si>
  <si>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</si>
  <si>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</si>
  <si>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</si>
  <si>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</si>
  <si>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</si>
  <si>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</si>
  <si>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</si>
  <si>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</si>
  <si>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</si>
  <si>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</si>
  <si>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</si>
  <si>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</si>
  <si>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</si>
  <si>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</si>
  <si>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</si>
  <si>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</si>
  <si>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</si>
  <si>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</si>
  <si>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</si>
  <si>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</si>
  <si>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</si>
  <si>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</si>
  <si>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</si>
  <si>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</si>
  <si>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</si>
  <si>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</si>
  <si>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</si>
  <si>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</si>
  <si>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</si>
  <si>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</si>
  <si>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</si>
  <si>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</si>
  <si>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</si>
  <si>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</si>
  <si>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</si>
  <si>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</si>
  <si>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</si>
  <si>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</si>
  <si>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</si>
  <si>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</si>
  <si>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</si>
  <si>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</si>
  <si>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</si>
  <si>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</si>
  <si>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</si>
  <si>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</si>
  <si>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</si>
  <si>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</si>
  <si>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</si>
  <si>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</si>
  <si>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</si>
  <si>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</si>
  <si>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</si>
  <si>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</si>
  <si>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</si>
  <si>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</si>
  <si>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</si>
  <si>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</si>
  <si>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</si>
  <si>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</si>
  <si>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</si>
  <si>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</si>
  <si>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в том числе:</t>
  </si>
  <si>
    <t>Круглосуточный стационар</t>
  </si>
  <si>
    <t>Дневной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</si>
  <si>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</si>
  <si>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</si>
  <si>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</si>
  <si>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</si>
  <si>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</si>
  <si>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</si>
  <si>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</si>
  <si>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</si>
  <si>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</si>
  <si>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t>Объем ежемесячного финансового обеспечения по всем видам медицинской помощи ежемесячный</t>
  </si>
  <si>
    <t>Размер финансового обеспечения  медицинской организации по подушевому финансированию     по всем видам медицинской помощи                   на месяц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</si>
  <si>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</si>
  <si>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</si>
  <si>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по всем видам помощи, включенным в подушевой норматив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</si>
  <si>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</si>
  <si>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>Численность прикрепленных, застрахованных лиц                                              на 01.12.18 (чел.)</t>
  </si>
  <si>
    <r>
      <t>КД</t>
    </r>
    <r>
      <rPr>
        <b/>
        <sz val="9"/>
        <rFont val="Times New Roman"/>
        <family val="1"/>
        <charset val="204"/>
      </rPr>
      <t>ЗП</t>
    </r>
  </si>
  <si>
    <t xml:space="preserve">Коэффициент, учитывающий достижение целевых показателей уровня заработной платы медицинских работников, установленных "дорожными картами"
</t>
  </si>
  <si>
    <t>на 2019 год</t>
  </si>
  <si>
    <t>Численность обслуживаемых, застрахованных лиц  на 01.12.18 (чел.)</t>
  </si>
  <si>
    <t xml:space="preserve"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2019 год
</t>
  </si>
  <si>
    <r>
      <t>КД</t>
    </r>
    <r>
      <rPr>
        <b/>
        <sz val="9"/>
        <rFont val="Times New Roman"/>
        <family val="1"/>
        <charset val="204"/>
      </rPr>
      <t>сп(АМП/ФАП)</t>
    </r>
  </si>
  <si>
    <t>Приложение № 14</t>
  </si>
  <si>
    <t xml:space="preserve">к Тарифному соглашению на 2019 год </t>
  </si>
  <si>
    <t>Предельный размер финансового обеспечения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                        на 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</si>
  <si>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</si>
  <si>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от "28"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</si>
</sst>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  <numFmt numFmtId="166" formatCode="#,##0.0"/>
    <numFmt numFmtId="167" formatCode="_-* #,##0_р_._-;\-* #,##0_р_._-;_-* &quot;-&quot;??_р_._-;_-@_-"/>
    <numFmt numFmtId="168" formatCode="#,##0.0000"/>
    <numFmt numFmtId="169" formatCode="_-* #,##0.00_р_._-;\-* #,##0.00_р_._-;_-* &quot;-&quot;???_р_._-;_-@_-"/>
    <numFmt numFmtId="170" formatCode="_-* #,##0.0_р_._-;\-* #,##0.0_р_._-;_-* &quot;-&quot;??_р_._-;_-@_-"/>
    <numFmt numFmtId="171" formatCode="#,##0.00000"/>
    <numFmt numFmtId="172" formatCode="#,##0.000000"/>
    <numFmt numFmtId="173" formatCode="_-* #,##0.000_р_._-;\-* #,##0.000_р_._-;_-* &quot;-&quot;??_р_._-;_-@_-"/>
    <numFmt numFmtId="174" formatCode="0.000000"/>
  </numFmts>
  <fonts count="6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4"/>
      <color theme="1"/>
      <name val="Times New Roman"/>
      <family val="1"/>
      <charset val="204"/>
    </font>
    <font>
      <b/>
      <i/>
      <sz val="14.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6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14" fillId="2" borderId="0" xfId="1" applyFont="1" applyFill="1" applyAlignment="1">
      <alignment wrapText="1"/>
    </xf>
    <xf numFmtId="0" fontId="17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wrapText="1"/>
    </xf>
    <xf numFmtId="1" fontId="18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19" fillId="2" borderId="3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wrapText="1"/>
    </xf>
    <xf numFmtId="0" fontId="22" fillId="2" borderId="0" xfId="1" applyFont="1" applyFill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167" fontId="21" fillId="2" borderId="1" xfId="2" applyNumberFormat="1" applyFont="1" applyFill="1" applyBorder="1" applyAlignment="1">
      <alignment wrapText="1"/>
    </xf>
    <xf numFmtId="0" fontId="14" fillId="2" borderId="0" xfId="1" applyFont="1" applyFill="1" applyBorder="1" applyAlignment="1">
      <alignment horizontal="left" wrapText="1"/>
    </xf>
    <xf numFmtId="43" fontId="14" fillId="2" borderId="0" xfId="2" applyFont="1" applyFill="1" applyAlignment="1">
      <alignment wrapText="1"/>
    </xf>
    <xf numFmtId="2" fontId="14" fillId="2" borderId="1" xfId="1" applyNumberFormat="1" applyFont="1" applyFill="1" applyBorder="1" applyAlignment="1">
      <alignment wrapText="1"/>
    </xf>
    <xf numFmtId="43" fontId="14" fillId="2" borderId="0" xfId="1" applyNumberFormat="1" applyFont="1" applyFill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43" fontId="21" fillId="2" borderId="1" xfId="2" applyNumberFormat="1" applyFont="1" applyFill="1" applyBorder="1" applyAlignment="1">
      <alignment wrapText="1"/>
    </xf>
    <xf numFmtId="0" fontId="14" fillId="2" borderId="1" xfId="1" applyFont="1" applyFill="1" applyBorder="1" applyAlignment="1">
      <alignment horizontal="center" wrapText="1"/>
    </xf>
    <xf numFmtId="0" fontId="14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43" fontId="14" fillId="2" borderId="0" xfId="1" applyNumberFormat="1" applyFont="1" applyFill="1" applyBorder="1" applyAlignment="1">
      <alignment horizontal="left" wrapText="1"/>
    </xf>
    <xf numFmtId="43" fontId="21" fillId="2" borderId="3" xfId="2" applyNumberFormat="1" applyFont="1" applyFill="1" applyBorder="1" applyAlignment="1">
      <alignment horizontal="right" wrapText="1"/>
    </xf>
    <xf numFmtId="4" fontId="14" fillId="2" borderId="0" xfId="1" applyNumberFormat="1" applyFont="1" applyFill="1" applyBorder="1" applyAlignment="1">
      <alignment horizontal="right" wrapText="1"/>
    </xf>
    <xf numFmtId="0" fontId="14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4" fontId="20" fillId="2" borderId="0" xfId="2" applyNumberFormat="1" applyFont="1" applyFill="1" applyBorder="1" applyAlignment="1">
      <alignment vertical="center" wrapText="1"/>
    </xf>
    <xf numFmtId="167" fontId="20" fillId="2" borderId="0" xfId="2" applyNumberFormat="1" applyFont="1" applyFill="1" applyBorder="1" applyAlignment="1">
      <alignment wrapText="1"/>
    </xf>
    <xf numFmtId="4" fontId="21" fillId="2" borderId="0" xfId="2" applyNumberFormat="1" applyFont="1" applyFill="1" applyBorder="1" applyAlignment="1">
      <alignment horizontal="center" wrapText="1"/>
    </xf>
    <xf numFmtId="0" fontId="22" fillId="2" borderId="0" xfId="1" applyFont="1" applyFill="1" applyBorder="1" applyAlignment="1">
      <alignment wrapText="1"/>
    </xf>
    <xf numFmtId="167" fontId="21" fillId="2" borderId="0" xfId="2" applyNumberFormat="1" applyFont="1" applyFill="1" applyBorder="1" applyAlignment="1">
      <alignment wrapText="1"/>
    </xf>
    <xf numFmtId="43" fontId="21" fillId="2" borderId="0" xfId="2" applyNumberFormat="1" applyFont="1" applyFill="1" applyBorder="1" applyAlignment="1">
      <alignment wrapText="1"/>
    </xf>
    <xf numFmtId="167" fontId="20" fillId="2" borderId="1" xfId="2" applyNumberFormat="1" applyFont="1" applyFill="1" applyBorder="1" applyAlignment="1">
      <alignment wrapText="1"/>
    </xf>
    <xf numFmtId="4" fontId="20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0" fontId="27" fillId="2" borderId="0" xfId="1" applyFont="1" applyFill="1" applyAlignment="1">
      <alignment wrapText="1"/>
    </xf>
    <xf numFmtId="169" fontId="27" fillId="2" borderId="0" xfId="1" applyNumberFormat="1" applyFont="1" applyFill="1" applyAlignment="1">
      <alignment wrapText="1"/>
    </xf>
    <xf numFmtId="43" fontId="27" fillId="2" borderId="0" xfId="1" applyNumberFormat="1" applyFont="1" applyFill="1" applyAlignment="1">
      <alignment wrapText="1"/>
    </xf>
    <xf numFmtId="4" fontId="14" fillId="2" borderId="0" xfId="1" applyNumberFormat="1" applyFont="1" applyFill="1" applyAlignment="1">
      <alignment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22" fillId="2" borderId="0" xfId="1" applyFont="1" applyFill="1" applyBorder="1" applyAlignment="1">
      <alignment horizontal="center" vertical="center" wrapText="1"/>
    </xf>
    <xf numFmtId="169" fontId="28" fillId="2" borderId="0" xfId="1" applyNumberFormat="1" applyFont="1" applyFill="1" applyAlignment="1">
      <alignment wrapText="1"/>
    </xf>
    <xf numFmtId="3" fontId="20" fillId="2" borderId="1" xfId="2" applyNumberFormat="1" applyFont="1" applyFill="1" applyBorder="1" applyAlignment="1">
      <alignment horizontal="center" wrapText="1"/>
    </xf>
    <xf numFmtId="43" fontId="20" fillId="2" borderId="1" xfId="2" applyNumberFormat="1" applyFont="1" applyFill="1" applyBorder="1" applyAlignment="1">
      <alignment wrapText="1"/>
    </xf>
    <xf numFmtId="0" fontId="17" fillId="2" borderId="0" xfId="1" applyFont="1" applyFill="1" applyBorder="1" applyAlignment="1">
      <alignment horizontal="center" vertical="center" wrapText="1"/>
    </xf>
    <xf numFmtId="3" fontId="8" fillId="2" borderId="0" xfId="1" applyNumberFormat="1" applyFont="1" applyFill="1" applyBorder="1" applyAlignment="1">
      <alignment horizontal="center" vertical="center" wrapText="1"/>
    </xf>
    <xf numFmtId="3" fontId="27" fillId="2" borderId="0" xfId="1" applyNumberFormat="1" applyFont="1" applyFill="1" applyAlignment="1">
      <alignment wrapText="1"/>
    </xf>
    <xf numFmtId="166" fontId="20" fillId="2" borderId="0" xfId="2" applyNumberFormat="1" applyFont="1" applyFill="1" applyBorder="1" applyAlignment="1">
      <alignment horizontal="center" vertical="center" wrapText="1"/>
    </xf>
    <xf numFmtId="3" fontId="14" fillId="2" borderId="0" xfId="1" applyNumberFormat="1" applyFont="1" applyFill="1" applyBorder="1" applyAlignment="1">
      <alignment wrapText="1"/>
    </xf>
    <xf numFmtId="170" fontId="14" fillId="2" borderId="0" xfId="1" applyNumberFormat="1" applyFont="1" applyFill="1" applyBorder="1" applyAlignment="1">
      <alignment wrapText="1"/>
    </xf>
    <xf numFmtId="4" fontId="14" fillId="2" borderId="0" xfId="1" applyNumberFormat="1" applyFont="1" applyFill="1" applyBorder="1" applyAlignment="1">
      <alignment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165" fontId="14" fillId="2" borderId="0" xfId="1" applyNumberFormat="1" applyFont="1" applyFill="1" applyAlignment="1">
      <alignment wrapText="1"/>
    </xf>
    <xf numFmtId="2" fontId="14" fillId="2" borderId="0" xfId="1" applyNumberFormat="1" applyFont="1" applyFill="1" applyAlignment="1">
      <alignment wrapText="1"/>
    </xf>
    <xf numFmtId="4" fontId="9" fillId="2" borderId="0" xfId="1" applyNumberFormat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164" fontId="21" fillId="2" borderId="0" xfId="2" applyNumberFormat="1" applyFont="1" applyFill="1" applyBorder="1" applyAlignment="1">
      <alignment vertical="center" wrapText="1"/>
    </xf>
    <xf numFmtId="4" fontId="21" fillId="2" borderId="1" xfId="2" applyNumberFormat="1" applyFont="1" applyFill="1" applyBorder="1" applyAlignment="1">
      <alignment horizontal="right" wrapText="1"/>
    </xf>
    <xf numFmtId="43" fontId="21" fillId="2" borderId="1" xfId="2" applyNumberFormat="1" applyFont="1" applyFill="1" applyBorder="1" applyAlignment="1">
      <alignment horizontal="right" wrapText="1"/>
    </xf>
    <xf numFmtId="167" fontId="14" fillId="2" borderId="1" xfId="2" applyNumberFormat="1" applyFont="1" applyFill="1" applyBorder="1" applyAlignment="1">
      <alignment wrapText="1"/>
    </xf>
    <xf numFmtId="164" fontId="14" fillId="2" borderId="1" xfId="2" applyNumberFormat="1" applyFont="1" applyFill="1" applyBorder="1" applyAlignment="1">
      <alignment horizontal="center" wrapText="1"/>
    </xf>
    <xf numFmtId="4" fontId="22" fillId="2" borderId="1" xfId="2" applyNumberFormat="1" applyFont="1" applyFill="1" applyBorder="1" applyAlignment="1">
      <alignment horizontal="center" wrapText="1"/>
    </xf>
    <xf numFmtId="43" fontId="22" fillId="2" borderId="1" xfId="2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167" fontId="22" fillId="2" borderId="1" xfId="2" applyNumberFormat="1" applyFont="1" applyFill="1" applyBorder="1" applyAlignment="1">
      <alignment wrapText="1"/>
    </xf>
    <xf numFmtId="43" fontId="22" fillId="2" borderId="1" xfId="2" applyNumberFormat="1" applyFont="1" applyFill="1" applyBorder="1" applyAlignment="1">
      <alignment wrapText="1"/>
    </xf>
    <xf numFmtId="167" fontId="22" fillId="2" borderId="1" xfId="2" applyNumberFormat="1" applyFont="1" applyFill="1" applyBorder="1" applyAlignment="1">
      <alignment horizontal="right" wrapText="1"/>
    </xf>
    <xf numFmtId="171" fontId="22" fillId="2" borderId="1" xfId="2" applyNumberFormat="1" applyFont="1" applyFill="1" applyBorder="1" applyAlignment="1">
      <alignment wrapText="1"/>
    </xf>
    <xf numFmtId="171" fontId="14" fillId="2" borderId="0" xfId="1" applyNumberFormat="1" applyFont="1" applyFill="1" applyBorder="1" applyAlignment="1">
      <alignment wrapText="1"/>
    </xf>
    <xf numFmtId="43" fontId="28" fillId="2" borderId="0" xfId="1" applyNumberFormat="1" applyFont="1" applyFill="1" applyAlignment="1">
      <alignment wrapText="1"/>
    </xf>
    <xf numFmtId="172" fontId="14" fillId="2" borderId="1" xfId="2" applyNumberFormat="1" applyFont="1" applyFill="1" applyBorder="1" applyAlignment="1">
      <alignment horizontal="center" wrapText="1"/>
    </xf>
    <xf numFmtId="0" fontId="10" fillId="0" borderId="0" xfId="38" applyFont="1" applyAlignment="1"/>
    <xf numFmtId="0" fontId="11" fillId="0" borderId="0" xfId="38" applyFont="1"/>
    <xf numFmtId="0" fontId="10" fillId="0" borderId="0" xfId="38" applyFont="1" applyAlignment="1">
      <alignment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3" fillId="2" borderId="3" xfId="39" applyFont="1" applyFill="1" applyBorder="1" applyAlignment="1">
      <alignment horizontal="center" vertical="center" wrapText="1"/>
    </xf>
    <xf numFmtId="0" fontId="13" fillId="0" borderId="0" xfId="38" applyFont="1"/>
    <xf numFmtId="0" fontId="31" fillId="2" borderId="3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wrapText="1"/>
    </xf>
    <xf numFmtId="3" fontId="31" fillId="2" borderId="3" xfId="39" applyNumberFormat="1" applyFont="1" applyFill="1" applyBorder="1" applyAlignment="1">
      <alignment wrapText="1"/>
    </xf>
    <xf numFmtId="3" fontId="11" fillId="2" borderId="3" xfId="39" applyNumberFormat="1" applyFont="1" applyFill="1" applyBorder="1" applyAlignment="1">
      <alignment wrapText="1"/>
    </xf>
    <xf numFmtId="43" fontId="31" fillId="2" borderId="3" xfId="40" applyNumberFormat="1" applyFont="1" applyFill="1" applyBorder="1" applyAlignment="1">
      <alignment horizontal="right" wrapText="1"/>
    </xf>
    <xf numFmtId="173" fontId="31" fillId="2" borderId="3" xfId="40" applyNumberFormat="1" applyFont="1" applyFill="1" applyBorder="1" applyAlignment="1">
      <alignment horizontal="right" wrapText="1"/>
    </xf>
    <xf numFmtId="0" fontId="31" fillId="2" borderId="1" xfId="39" applyFont="1" applyFill="1" applyBorder="1" applyAlignment="1">
      <alignment wrapText="1"/>
    </xf>
    <xf numFmtId="0" fontId="33" fillId="2" borderId="1" xfId="39" applyFont="1" applyFill="1" applyBorder="1" applyAlignment="1">
      <alignment horizontal="center" vertical="center" wrapText="1"/>
    </xf>
    <xf numFmtId="0" fontId="33" fillId="2" borderId="1" xfId="39" applyFont="1" applyFill="1" applyBorder="1" applyAlignment="1">
      <alignment wrapText="1"/>
    </xf>
    <xf numFmtId="167" fontId="33" fillId="2" borderId="3" xfId="40" applyNumberFormat="1" applyFont="1" applyFill="1" applyBorder="1" applyAlignment="1">
      <alignment horizontal="right" wrapText="1"/>
    </xf>
    <xf numFmtId="3" fontId="33" fillId="2" borderId="1" xfId="40" applyNumberFormat="1" applyFont="1" applyFill="1" applyBorder="1" applyAlignment="1">
      <alignment horizontal="right" wrapText="1"/>
    </xf>
    <xf numFmtId="43" fontId="33" fillId="2" borderId="3" xfId="40" applyNumberFormat="1" applyFont="1" applyFill="1" applyBorder="1" applyAlignment="1">
      <alignment horizontal="right" wrapText="1"/>
    </xf>
    <xf numFmtId="43" fontId="33" fillId="2" borderId="3" xfId="40" applyNumberFormat="1" applyFont="1" applyFill="1" applyBorder="1" applyAlignment="1">
      <alignment wrapText="1"/>
    </xf>
    <xf numFmtId="3" fontId="11" fillId="0" borderId="0" xfId="38" applyNumberFormat="1" applyFont="1"/>
    <xf numFmtId="169" fontId="14" fillId="2" borderId="0" xfId="1" applyNumberFormat="1" applyFont="1" applyFill="1" applyAlignment="1">
      <alignment wrapText="1"/>
    </xf>
    <xf numFmtId="4" fontId="21" fillId="2" borderId="2" xfId="2" applyNumberFormat="1" applyFont="1" applyFill="1" applyBorder="1" applyAlignment="1">
      <alignment horizontal="right" wrapText="1"/>
    </xf>
    <xf numFmtId="164" fontId="29" fillId="2" borderId="4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4" fontId="22" fillId="2" borderId="6" xfId="2" applyNumberFormat="1" applyFont="1" applyFill="1" applyBorder="1" applyAlignment="1">
      <alignment horizontal="center" wrapText="1"/>
    </xf>
    <xf numFmtId="164" fontId="27" fillId="2" borderId="4" xfId="2" applyNumberFormat="1" applyFont="1" applyFill="1" applyBorder="1" applyAlignment="1">
      <alignment horizontal="center" wrapText="1"/>
    </xf>
    <xf numFmtId="3" fontId="13" fillId="0" borderId="0" xfId="38" applyNumberFormat="1" applyFont="1"/>
    <xf numFmtId="2" fontId="13" fillId="0" borderId="0" xfId="38" applyNumberFormat="1" applyFont="1"/>
    <xf numFmtId="1" fontId="11" fillId="0" borderId="0" xfId="38" applyNumberFormat="1" applyFont="1"/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wrapText="1"/>
    </xf>
    <xf numFmtId="173" fontId="20" fillId="2" borderId="1" xfId="2" applyNumberFormat="1" applyFont="1" applyFill="1" applyBorder="1" applyAlignment="1">
      <alignment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4" fontId="21" fillId="2" borderId="0" xfId="2" applyNumberFormat="1" applyFont="1" applyFill="1" applyBorder="1" applyAlignment="1">
      <alignment horizontal="right" wrapText="1"/>
    </xf>
    <xf numFmtId="43" fontId="8" fillId="2" borderId="0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164" fontId="28" fillId="2" borderId="1" xfId="2" applyNumberFormat="1" applyFont="1" applyFill="1" applyBorder="1" applyAlignment="1">
      <alignment horizontal="center" wrapText="1"/>
    </xf>
    <xf numFmtId="4" fontId="34" fillId="2" borderId="3" xfId="2" applyNumberFormat="1" applyFont="1" applyFill="1" applyBorder="1" applyAlignment="1">
      <alignment vertical="center" wrapText="1"/>
    </xf>
    <xf numFmtId="3" fontId="8" fillId="2" borderId="0" xfId="1" applyNumberFormat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1" fontId="8" fillId="2" borderId="0" xfId="1" applyNumberFormat="1" applyFont="1" applyFill="1" applyAlignment="1">
      <alignment wrapText="1"/>
    </xf>
    <xf numFmtId="1" fontId="14" fillId="2" borderId="0" xfId="1" applyNumberFormat="1" applyFont="1" applyFill="1" applyAlignment="1">
      <alignment wrapText="1"/>
    </xf>
    <xf numFmtId="174" fontId="14" fillId="2" borderId="0" xfId="1" applyNumberFormat="1" applyFont="1" applyFill="1" applyAlignment="1">
      <alignment wrapText="1"/>
    </xf>
    <xf numFmtId="2" fontId="27" fillId="2" borderId="0" xfId="1" applyNumberFormat="1" applyFont="1" applyFill="1" applyAlignment="1">
      <alignment wrapText="1"/>
    </xf>
    <xf numFmtId="164" fontId="27" fillId="2" borderId="1" xfId="2" applyNumberFormat="1" applyFont="1" applyFill="1" applyBorder="1" applyAlignment="1">
      <alignment horizontal="center" wrapText="1"/>
    </xf>
    <xf numFmtId="3" fontId="20" fillId="2" borderId="0" xfId="2" applyNumberFormat="1" applyFont="1" applyFill="1" applyBorder="1" applyAlignment="1">
      <alignment horizontal="center" vertical="center" wrapText="1"/>
    </xf>
    <xf numFmtId="3" fontId="21" fillId="2" borderId="1" xfId="2" applyNumberFormat="1" applyFont="1" applyFill="1" applyBorder="1" applyAlignment="1">
      <alignment horizontal="center" wrapText="1"/>
    </xf>
    <xf numFmtId="164" fontId="14" fillId="2" borderId="1" xfId="44" applyNumberFormat="1" applyFont="1" applyFill="1" applyBorder="1" applyAlignment="1">
      <alignment horizontal="center" wrapText="1"/>
    </xf>
    <xf numFmtId="167" fontId="14" fillId="2" borderId="0" xfId="1" applyNumberFormat="1" applyFont="1" applyFill="1" applyAlignment="1">
      <alignment wrapText="1"/>
    </xf>
    <xf numFmtId="168" fontId="14" fillId="2" borderId="1" xfId="2" applyNumberFormat="1" applyFont="1" applyFill="1" applyBorder="1" applyAlignment="1">
      <alignment horizontal="center" wrapText="1"/>
    </xf>
    <xf numFmtId="166" fontId="39" fillId="2" borderId="0" xfId="2" applyNumberFormat="1" applyFont="1" applyFill="1" applyBorder="1" applyAlignment="1">
      <alignment horizontal="center" vertical="center" wrapText="1"/>
    </xf>
    <xf numFmtId="1" fontId="40" fillId="2" borderId="0" xfId="1" applyNumberFormat="1" applyFont="1" applyFill="1" applyAlignment="1">
      <alignment vertical="center" wrapText="1"/>
    </xf>
    <xf numFmtId="168" fontId="8" fillId="2" borderId="1" xfId="2" applyNumberFormat="1" applyFont="1" applyFill="1" applyBorder="1" applyAlignment="1">
      <alignment horizontal="center" wrapText="1"/>
    </xf>
    <xf numFmtId="0" fontId="40" fillId="2" borderId="0" xfId="1" applyFont="1" applyFill="1" applyAlignment="1">
      <alignment wrapText="1"/>
    </xf>
    <xf numFmtId="0" fontId="40" fillId="2" borderId="0" xfId="1" applyFont="1" applyFill="1" applyAlignment="1">
      <alignment horizontal="center" wrapText="1"/>
    </xf>
    <xf numFmtId="4" fontId="40" fillId="2" borderId="0" xfId="1" applyNumberFormat="1" applyFont="1" applyFill="1" applyAlignment="1">
      <alignment wrapText="1"/>
    </xf>
    <xf numFmtId="165" fontId="22" fillId="2" borderId="0" xfId="1" applyNumberFormat="1" applyFont="1" applyFill="1" applyAlignment="1">
      <alignment wrapText="1"/>
    </xf>
    <xf numFmtId="168" fontId="41" fillId="2" borderId="1" xfId="2" applyNumberFormat="1" applyFont="1" applyFill="1" applyBorder="1" applyAlignment="1">
      <alignment horizontal="center" wrapText="1"/>
    </xf>
    <xf numFmtId="168" fontId="8" fillId="2" borderId="4" xfId="2" applyNumberFormat="1" applyFont="1" applyFill="1" applyBorder="1" applyAlignment="1">
      <alignment horizontal="center" wrapText="1"/>
    </xf>
    <xf numFmtId="4" fontId="42" fillId="2" borderId="0" xfId="1" applyNumberFormat="1" applyFont="1" applyFill="1" applyBorder="1" applyAlignment="1">
      <alignment wrapText="1"/>
    </xf>
    <xf numFmtId="169" fontId="27" fillId="2" borderId="9" xfId="1" applyNumberFormat="1" applyFont="1" applyFill="1" applyBorder="1" applyAlignment="1">
      <alignment wrapText="1"/>
    </xf>
    <xf numFmtId="43" fontId="28" fillId="2" borderId="9" xfId="1" applyNumberFormat="1" applyFont="1" applyFill="1" applyBorder="1" applyAlignment="1">
      <alignment wrapText="1"/>
    </xf>
    <xf numFmtId="43" fontId="27" fillId="2" borderId="9" xfId="1" applyNumberFormat="1" applyFont="1" applyFill="1" applyBorder="1" applyAlignment="1">
      <alignment wrapText="1"/>
    </xf>
    <xf numFmtId="169" fontId="27" fillId="2" borderId="0" xfId="1" applyNumberFormat="1" applyFont="1" applyFill="1" applyBorder="1" applyAlignment="1">
      <alignment wrapText="1"/>
    </xf>
    <xf numFmtId="0" fontId="27" fillId="2" borderId="0" xfId="1" applyFont="1" applyFill="1" applyBorder="1" applyAlignment="1">
      <alignment wrapText="1"/>
    </xf>
    <xf numFmtId="43" fontId="27" fillId="2" borderId="0" xfId="1" applyNumberFormat="1" applyFont="1" applyFill="1" applyBorder="1" applyAlignment="1">
      <alignment wrapText="1"/>
    </xf>
    <xf numFmtId="43" fontId="28" fillId="2" borderId="0" xfId="1" applyNumberFormat="1" applyFont="1" applyFill="1" applyBorder="1" applyAlignment="1">
      <alignment wrapText="1"/>
    </xf>
    <xf numFmtId="169" fontId="28" fillId="2" borderId="0" xfId="1" applyNumberFormat="1" applyFont="1" applyFill="1" applyBorder="1" applyAlignment="1">
      <alignment wrapText="1"/>
    </xf>
    <xf numFmtId="164" fontId="21" fillId="2" borderId="8" xfId="2" applyNumberFormat="1" applyFont="1" applyFill="1" applyBorder="1" applyAlignment="1">
      <alignment vertical="center" wrapText="1"/>
    </xf>
    <xf numFmtId="169" fontId="27" fillId="2" borderId="12" xfId="1" applyNumberFormat="1" applyFont="1" applyFill="1" applyBorder="1" applyAlignment="1">
      <alignment wrapText="1"/>
    </xf>
    <xf numFmtId="0" fontId="27" fillId="2" borderId="12" xfId="1" applyFont="1" applyFill="1" applyBorder="1" applyAlignment="1">
      <alignment wrapText="1"/>
    </xf>
    <xf numFmtId="43" fontId="27" fillId="2" borderId="12" xfId="1" applyNumberFormat="1" applyFont="1" applyFill="1" applyBorder="1" applyAlignment="1">
      <alignment wrapText="1"/>
    </xf>
    <xf numFmtId="0" fontId="14" fillId="4" borderId="1" xfId="1" applyFont="1" applyFill="1" applyBorder="1" applyAlignment="1">
      <alignment horizontal="center" wrapText="1"/>
    </xf>
    <xf numFmtId="0" fontId="44" fillId="2" borderId="0" xfId="1" applyFont="1" applyFill="1" applyAlignment="1">
      <alignment wrapText="1"/>
    </xf>
    <xf numFmtId="4" fontId="29" fillId="2" borderId="0" xfId="1" applyNumberFormat="1" applyFont="1" applyFill="1" applyAlignment="1">
      <alignment wrapText="1"/>
    </xf>
    <xf numFmtId="0" fontId="14" fillId="4" borderId="1" xfId="1" applyFont="1" applyFill="1" applyBorder="1" applyAlignment="1">
      <alignment wrapText="1"/>
    </xf>
    <xf numFmtId="4" fontId="21" fillId="2" borderId="8" xfId="2" applyNumberFormat="1" applyFont="1" applyFill="1" applyBorder="1" applyAlignment="1">
      <alignment horizontal="right" wrapText="1"/>
    </xf>
    <xf numFmtId="4" fontId="21" fillId="2" borderId="11" xfId="2" applyNumberFormat="1" applyFont="1" applyFill="1" applyBorder="1" applyAlignment="1">
      <alignment horizontal="right" wrapText="1"/>
    </xf>
    <xf numFmtId="43" fontId="21" fillId="2" borderId="0" xfId="2" applyNumberFormat="1" applyFont="1" applyFill="1" applyBorder="1" applyAlignment="1">
      <alignment horizontal="right" wrapText="1"/>
    </xf>
    <xf numFmtId="4" fontId="21" fillId="2" borderId="10" xfId="2" applyNumberFormat="1" applyFont="1" applyFill="1" applyBorder="1" applyAlignment="1">
      <alignment horizontal="right" wrapText="1"/>
    </xf>
    <xf numFmtId="164" fontId="46" fillId="2" borderId="8" xfId="2" applyNumberFormat="1" applyFont="1" applyFill="1" applyBorder="1" applyAlignment="1">
      <alignment vertical="center" wrapText="1"/>
    </xf>
    <xf numFmtId="171" fontId="8" fillId="4" borderId="4" xfId="2" applyNumberFormat="1" applyFont="1" applyFill="1" applyBorder="1" applyAlignment="1">
      <alignment horizont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71" fontId="8" fillId="2" borderId="4" xfId="2" applyNumberFormat="1" applyFont="1" applyFill="1" applyBorder="1" applyAlignment="1">
      <alignment horizontal="center" wrapText="1"/>
    </xf>
    <xf numFmtId="164" fontId="47" fillId="2" borderId="8" xfId="2" applyNumberFormat="1" applyFont="1" applyFill="1" applyBorder="1" applyAlignment="1">
      <alignment vertical="center" wrapText="1"/>
    </xf>
    <xf numFmtId="164" fontId="28" fillId="2" borderId="2" xfId="2" applyNumberFormat="1" applyFont="1" applyFill="1" applyBorder="1" applyAlignment="1">
      <alignment horizontal="center" wrapText="1"/>
    </xf>
    <xf numFmtId="0" fontId="14" fillId="5" borderId="1" xfId="1" applyFont="1" applyFill="1" applyBorder="1" applyAlignment="1">
      <alignment horizontal="center" wrapText="1"/>
    </xf>
    <xf numFmtId="0" fontId="14" fillId="5" borderId="1" xfId="1" applyFont="1" applyFill="1" applyBorder="1" applyAlignment="1">
      <alignment wrapText="1"/>
    </xf>
    <xf numFmtId="171" fontId="8" fillId="5" borderId="4" xfId="2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4" fontId="38" fillId="2" borderId="0" xfId="1" applyNumberFormat="1" applyFont="1" applyFill="1" applyAlignment="1">
      <alignment wrapText="1"/>
    </xf>
    <xf numFmtId="4" fontId="22" fillId="2" borderId="0" xfId="1" applyNumberFormat="1" applyFont="1" applyFill="1" applyAlignment="1">
      <alignment wrapText="1"/>
    </xf>
    <xf numFmtId="4" fontId="48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right" wrapText="1"/>
    </xf>
    <xf numFmtId="4" fontId="49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1" fontId="19" fillId="2" borderId="1" xfId="54" applyNumberFormat="1" applyFont="1" applyFill="1" applyBorder="1" applyAlignment="1">
      <alignment horizontal="center" vertical="center" wrapText="1"/>
    </xf>
    <xf numFmtId="0" fontId="25" fillId="0" borderId="0" xfId="0" applyFont="1" applyAlignment="1" applyProtection="1">
      <alignment vertical="center" wrapText="1"/>
      <protection locked="0"/>
    </xf>
    <xf numFmtId="1" fontId="18" fillId="2" borderId="1" xfId="54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3" fontId="52" fillId="6" borderId="1" xfId="54" applyNumberFormat="1" applyFont="1" applyFill="1" applyBorder="1" applyAlignment="1">
      <alignment horizontal="center" vertical="center" wrapText="1"/>
    </xf>
    <xf numFmtId="3" fontId="9" fillId="6" borderId="1" xfId="54" applyNumberFormat="1" applyFont="1" applyFill="1" applyBorder="1" applyAlignment="1">
      <alignment horizontal="center" vertical="center" wrapText="1"/>
    </xf>
    <xf numFmtId="1" fontId="19" fillId="6" borderId="1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1" fontId="53" fillId="6" borderId="1" xfId="54" applyNumberFormat="1" applyFont="1" applyFill="1" applyBorder="1" applyAlignment="1">
      <alignment horizontal="center" vertical="center" wrapText="1"/>
    </xf>
    <xf numFmtId="1" fontId="19" fillId="6" borderId="1" xfId="54" applyNumberFormat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55" fillId="6" borderId="3" xfId="1" applyFont="1" applyFill="1" applyBorder="1" applyAlignment="1">
      <alignment horizontal="center" vertical="center" wrapText="1"/>
    </xf>
    <xf numFmtId="4" fontId="56" fillId="6" borderId="1" xfId="2" applyNumberFormat="1" applyFont="1" applyFill="1" applyBorder="1" applyAlignment="1">
      <alignment horizontal="right" wrapText="1"/>
    </xf>
    <xf numFmtId="0" fontId="51" fillId="2" borderId="0" xfId="1" applyFont="1" applyFill="1" applyBorder="1" applyAlignment="1">
      <alignment vertical="center" wrapText="1"/>
    </xf>
    <xf numFmtId="0" fontId="40" fillId="2" borderId="0" xfId="1" applyFont="1" applyFill="1" applyBorder="1" applyAlignment="1">
      <alignment vertical="center" wrapText="1"/>
    </xf>
    <xf numFmtId="0" fontId="57" fillId="6" borderId="3" xfId="1" applyFont="1" applyFill="1" applyBorder="1" applyAlignment="1">
      <alignment horizontal="center" vertical="center" wrapText="1"/>
    </xf>
    <xf numFmtId="0" fontId="57" fillId="6" borderId="1" xfId="1" applyFont="1" applyFill="1" applyBorder="1" applyAlignment="1">
      <alignment horizontal="center" vertical="center" wrapText="1"/>
    </xf>
    <xf numFmtId="4" fontId="56" fillId="2" borderId="1" xfId="2" applyNumberFormat="1" applyFont="1" applyFill="1" applyBorder="1" applyAlignment="1">
      <alignment horizontal="right" wrapText="1"/>
    </xf>
    <xf numFmtId="0" fontId="60" fillId="2" borderId="1" xfId="1" applyFont="1" applyFill="1" applyBorder="1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4" fontId="39" fillId="2" borderId="0" xfId="2" applyNumberFormat="1" applyFont="1" applyFill="1" applyBorder="1" applyAlignment="1">
      <alignment horizontal="right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left" wrapText="1"/>
    </xf>
    <xf numFmtId="43" fontId="22" fillId="2" borderId="0" xfId="2" applyFont="1" applyFill="1" applyAlignment="1">
      <alignment wrapText="1"/>
    </xf>
    <xf numFmtId="0" fontId="22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63" fillId="6" borderId="3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wrapText="1"/>
    </xf>
    <xf numFmtId="0" fontId="22" fillId="2" borderId="10" xfId="1" applyFont="1" applyFill="1" applyBorder="1" applyAlignment="1">
      <alignment wrapText="1"/>
    </xf>
    <xf numFmtId="173" fontId="21" fillId="2" borderId="1" xfId="2" applyNumberFormat="1" applyFont="1" applyFill="1" applyBorder="1" applyAlignment="1">
      <alignment wrapText="1"/>
    </xf>
    <xf numFmtId="4" fontId="64" fillId="6" borderId="1" xfId="2" applyNumberFormat="1" applyFont="1" applyFill="1" applyBorder="1" applyAlignment="1">
      <alignment horizontal="right" wrapText="1"/>
    </xf>
    <xf numFmtId="167" fontId="22" fillId="2" borderId="0" xfId="1" applyNumberFormat="1" applyFont="1" applyFill="1" applyAlignment="1">
      <alignment wrapText="1"/>
    </xf>
    <xf numFmtId="2" fontId="22" fillId="2" borderId="0" xfId="1" applyNumberFormat="1" applyFont="1" applyFill="1" applyAlignment="1">
      <alignment wrapText="1"/>
    </xf>
    <xf numFmtId="0" fontId="65" fillId="2" borderId="1" xfId="1" applyFont="1" applyFill="1" applyBorder="1" applyAlignment="1">
      <alignment wrapText="1"/>
    </xf>
    <xf numFmtId="2" fontId="8" fillId="2" borderId="1" xfId="1" applyNumberFormat="1" applyFont="1" applyFill="1" applyBorder="1" applyAlignment="1">
      <alignment wrapText="1"/>
    </xf>
    <xf numFmtId="167" fontId="8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wrapText="1"/>
    </xf>
    <xf numFmtId="164" fontId="8" fillId="2" borderId="1" xfId="44" applyNumberFormat="1" applyFont="1" applyFill="1" applyBorder="1" applyAlignment="1">
      <alignment horizontal="center" wrapText="1"/>
    </xf>
    <xf numFmtId="4" fontId="9" fillId="2" borderId="1" xfId="2" applyNumberFormat="1" applyFont="1" applyFill="1" applyBorder="1" applyAlignment="1">
      <alignment horizontal="center" wrapText="1"/>
    </xf>
    <xf numFmtId="4" fontId="47" fillId="2" borderId="1" xfId="2" applyNumberFormat="1" applyFont="1" applyFill="1" applyBorder="1" applyAlignment="1">
      <alignment horizontal="center" wrapText="1"/>
    </xf>
    <xf numFmtId="1" fontId="58" fillId="6" borderId="1" xfId="1" applyNumberFormat="1" applyFont="1" applyFill="1" applyBorder="1" applyAlignment="1">
      <alignment horizontal="center" vertical="center" wrapText="1"/>
    </xf>
    <xf numFmtId="0" fontId="40" fillId="6" borderId="1" xfId="1" applyFont="1" applyFill="1" applyBorder="1" applyAlignment="1">
      <alignment horizontal="center" vertical="center" wrapText="1"/>
    </xf>
    <xf numFmtId="4" fontId="39" fillId="6" borderId="1" xfId="2" applyNumberFormat="1" applyFont="1" applyFill="1" applyBorder="1" applyAlignment="1">
      <alignment horizontal="right" wrapText="1"/>
    </xf>
    <xf numFmtId="0" fontId="28" fillId="6" borderId="1" xfId="1" applyFont="1" applyFill="1" applyBorder="1" applyAlignment="1">
      <alignment horizontal="center" vertical="center" wrapText="1"/>
    </xf>
    <xf numFmtId="0" fontId="10" fillId="0" borderId="0" xfId="38" applyFont="1" applyAlignment="1">
      <alignment horizontal="center"/>
    </xf>
    <xf numFmtId="0" fontId="10" fillId="0" borderId="0" xfId="38" applyFont="1" applyAlignment="1">
      <alignment horizontal="center" vertical="center" wrapText="1"/>
    </xf>
    <xf numFmtId="0" fontId="31" fillId="2" borderId="2" xfId="39" applyFont="1" applyFill="1" applyBorder="1" applyAlignment="1">
      <alignment horizontal="center" vertical="center" wrapText="1"/>
    </xf>
    <xf numFmtId="0" fontId="31" fillId="2" borderId="7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horizontal="center" vertical="center" wrapText="1"/>
    </xf>
    <xf numFmtId="0" fontId="11" fillId="2" borderId="2" xfId="39" applyFont="1" applyFill="1" applyBorder="1" applyAlignment="1">
      <alignment horizontal="center" vertical="center" wrapText="1"/>
    </xf>
    <xf numFmtId="0" fontId="11" fillId="2" borderId="7" xfId="39" applyFont="1" applyFill="1" applyBorder="1" applyAlignment="1">
      <alignment horizontal="center" vertical="center" wrapText="1"/>
    </xf>
    <xf numFmtId="0" fontId="11" fillId="2" borderId="3" xfId="39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7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center" vertical="center" wrapText="1"/>
    </xf>
    <xf numFmtId="3" fontId="8" fillId="2" borderId="5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7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164" fontId="29" fillId="2" borderId="2" xfId="2" applyNumberFormat="1" applyFont="1" applyFill="1" applyBorder="1" applyAlignment="1">
      <alignment horizontal="center" vertical="center" wrapText="1"/>
    </xf>
    <xf numFmtId="164" fontId="29" fillId="2" borderId="7" xfId="2" applyNumberFormat="1" applyFont="1" applyFill="1" applyBorder="1" applyAlignment="1">
      <alignment horizontal="center" vertical="center" wrapText="1"/>
    </xf>
    <xf numFmtId="164" fontId="29" fillId="2" borderId="3" xfId="2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wrapText="1"/>
    </xf>
    <xf numFmtId="0" fontId="27" fillId="2" borderId="0" xfId="1" applyFont="1" applyFill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64" fontId="27" fillId="2" borderId="2" xfId="2" applyNumberFormat="1" applyFont="1" applyFill="1" applyBorder="1" applyAlignment="1">
      <alignment horizontal="center" vertical="center" wrapText="1"/>
    </xf>
    <xf numFmtId="164" fontId="27" fillId="2" borderId="7" xfId="2" applyNumberFormat="1" applyFont="1" applyFill="1" applyBorder="1" applyAlignment="1">
      <alignment horizontal="center" vertical="center" wrapText="1"/>
    </xf>
    <xf numFmtId="172" fontId="29" fillId="2" borderId="2" xfId="2" applyNumberFormat="1" applyFont="1" applyFill="1" applyBorder="1" applyAlignment="1">
      <alignment horizontal="center" vertical="center" wrapText="1"/>
    </xf>
    <xf numFmtId="172" fontId="29" fillId="2" borderId="7" xfId="2" applyNumberFormat="1" applyFont="1" applyFill="1" applyBorder="1" applyAlignment="1">
      <alignment horizontal="center" vertical="center" wrapText="1"/>
    </xf>
    <xf numFmtId="172" fontId="29" fillId="2" borderId="3" xfId="2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164" fontId="8" fillId="2" borderId="2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4" fontId="8" fillId="2" borderId="7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172" fontId="27" fillId="2" borderId="2" xfId="2" applyNumberFormat="1" applyFont="1" applyFill="1" applyBorder="1" applyAlignment="1">
      <alignment horizontal="center" vertical="center" wrapText="1"/>
    </xf>
    <xf numFmtId="172" fontId="27" fillId="2" borderId="7" xfId="2" applyNumberFormat="1" applyFont="1" applyFill="1" applyBorder="1" applyAlignment="1">
      <alignment horizontal="center" vertical="center" wrapText="1"/>
    </xf>
    <xf numFmtId="172" fontId="27" fillId="2" borderId="3" xfId="2" applyNumberFormat="1" applyFont="1" applyFill="1" applyBorder="1" applyAlignment="1">
      <alignment horizontal="center" vertical="center" wrapText="1"/>
    </xf>
    <xf numFmtId="168" fontId="28" fillId="2" borderId="2" xfId="2" applyNumberFormat="1" applyFont="1" applyFill="1" applyBorder="1" applyAlignment="1">
      <alignment horizontal="center" vertical="center" wrapText="1"/>
    </xf>
    <xf numFmtId="168" fontId="28" fillId="2" borderId="7" xfId="2" applyNumberFormat="1" applyFont="1" applyFill="1" applyBorder="1" applyAlignment="1">
      <alignment horizontal="center" vertical="center" wrapText="1"/>
    </xf>
    <xf numFmtId="168" fontId="28" fillId="2" borderId="3" xfId="2" applyNumberFormat="1" applyFont="1" applyFill="1" applyBorder="1" applyAlignment="1">
      <alignment horizontal="center" vertical="center" wrapText="1"/>
    </xf>
    <xf numFmtId="168" fontId="27" fillId="2" borderId="2" xfId="2" applyNumberFormat="1" applyFont="1" applyFill="1" applyBorder="1" applyAlignment="1">
      <alignment horizontal="center" vertical="center" wrapText="1"/>
    </xf>
    <xf numFmtId="168" fontId="27" fillId="2" borderId="7" xfId="2" applyNumberFormat="1" applyFont="1" applyFill="1" applyBorder="1" applyAlignment="1">
      <alignment horizontal="center" vertical="center" wrapText="1"/>
    </xf>
    <xf numFmtId="168" fontId="27" fillId="2" borderId="3" xfId="2" applyNumberFormat="1" applyFont="1" applyFill="1" applyBorder="1" applyAlignment="1">
      <alignment horizontal="center" vertical="center" wrapText="1"/>
    </xf>
    <xf numFmtId="0" fontId="66" fillId="2" borderId="0" xfId="1" applyFont="1" applyFill="1" applyAlignment="1">
      <alignment horizontal="right" wrapText="1"/>
    </xf>
    <xf numFmtId="0" fontId="66" fillId="2" borderId="0" xfId="1" applyFont="1" applyFill="1" applyAlignment="1">
      <alignment horizontal="center" wrapText="1"/>
    </xf>
    <xf numFmtId="172" fontId="8" fillId="2" borderId="2" xfId="2" applyNumberFormat="1" applyFont="1" applyFill="1" applyBorder="1" applyAlignment="1">
      <alignment horizontal="center" vertical="center" wrapText="1"/>
    </xf>
    <xf numFmtId="172" fontId="8" fillId="2" borderId="7" xfId="2" applyNumberFormat="1" applyFont="1" applyFill="1" applyBorder="1" applyAlignment="1">
      <alignment horizontal="center" vertical="center" wrapText="1"/>
    </xf>
    <xf numFmtId="168" fontId="8" fillId="2" borderId="2" xfId="2" applyNumberFormat="1" applyFont="1" applyFill="1" applyBorder="1" applyAlignment="1">
      <alignment horizontal="center" vertical="center" wrapText="1"/>
    </xf>
    <xf numFmtId="168" fontId="8" fillId="2" borderId="3" xfId="2" applyNumberFormat="1" applyFont="1" applyFill="1" applyBorder="1" applyAlignment="1">
      <alignment horizontal="center" vertical="center" wrapText="1"/>
    </xf>
    <xf numFmtId="168" fontId="8" fillId="2" borderId="7" xfId="2" applyNumberFormat="1" applyFont="1" applyFill="1" applyBorder="1" applyAlignment="1">
      <alignment horizontal="center" vertical="center" wrapText="1"/>
    </xf>
    <xf numFmtId="0" fontId="8" fillId="2" borderId="2" xfId="78" applyFont="1" applyFill="1" applyBorder="1" applyAlignment="1">
      <alignment horizontal="center" vertical="center" wrapText="1"/>
    </xf>
    <xf numFmtId="0" fontId="8" fillId="2" borderId="7" xfId="78" applyFont="1" applyFill="1" applyBorder="1" applyAlignment="1">
      <alignment horizontal="center" vertical="center" wrapText="1"/>
    </xf>
    <xf numFmtId="0" fontId="8" fillId="2" borderId="3" xfId="78" applyFont="1" applyFill="1" applyBorder="1" applyAlignment="1">
      <alignment horizontal="center" vertical="center" wrapText="1"/>
    </xf>
    <xf numFmtId="3" fontId="8" fillId="2" borderId="8" xfId="1" applyNumberFormat="1" applyFont="1" applyFill="1" applyBorder="1" applyAlignment="1">
      <alignment horizontal="center" vertical="center" wrapText="1"/>
    </xf>
    <xf numFmtId="3" fontId="8" fillId="2" borderId="10" xfId="1" applyNumberFormat="1" applyFont="1" applyFill="1" applyBorder="1" applyAlignment="1">
      <alignment horizontal="center" vertical="center" wrapText="1"/>
    </xf>
    <xf numFmtId="0" fontId="67" fillId="2" borderId="0" xfId="57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12" xfId="1" applyNumberFormat="1" applyFont="1" applyFill="1" applyBorder="1" applyAlignment="1">
      <alignment horizontal="center" vertical="center" wrapText="1"/>
    </xf>
    <xf numFmtId="3" fontId="9" fillId="2" borderId="13" xfId="1" applyNumberFormat="1" applyFont="1" applyFill="1" applyBorder="1" applyAlignment="1">
      <alignment horizontal="center" vertical="center" wrapText="1"/>
    </xf>
    <xf numFmtId="3" fontId="9" fillId="2" borderId="2" xfId="54" applyNumberFormat="1" applyFont="1" applyFill="1" applyBorder="1" applyAlignment="1">
      <alignment horizontal="center" vertical="center" wrapText="1"/>
    </xf>
    <xf numFmtId="3" fontId="9" fillId="2" borderId="3" xfId="54" applyNumberFormat="1" applyFont="1" applyFill="1" applyBorder="1" applyAlignment="1">
      <alignment horizontal="center" vertical="center" wrapText="1"/>
    </xf>
    <xf numFmtId="0" fontId="58" fillId="2" borderId="9" xfId="57" applyFont="1" applyFill="1" applyBorder="1" applyAlignment="1">
      <alignment horizontal="center" vertical="center" wrapText="1"/>
    </xf>
    <xf numFmtId="3" fontId="8" fillId="2" borderId="2" xfId="78" applyNumberFormat="1" applyFont="1" applyFill="1" applyBorder="1" applyAlignment="1">
      <alignment horizontal="center" vertical="center" wrapText="1"/>
    </xf>
    <xf numFmtId="3" fontId="8" fillId="2" borderId="7" xfId="78" applyNumberFormat="1" applyFont="1" applyFill="1" applyBorder="1" applyAlignment="1">
      <alignment horizontal="center" vertical="center" wrapText="1"/>
    </xf>
    <xf numFmtId="3" fontId="8" fillId="2" borderId="3" xfId="78" applyNumberFormat="1" applyFont="1" applyFill="1" applyBorder="1" applyAlignment="1">
      <alignment horizontal="center" vertical="center" wrapText="1"/>
    </xf>
    <xf numFmtId="0" fontId="59" fillId="2" borderId="0" xfId="57" applyFont="1" applyFill="1" applyBorder="1" applyAlignment="1">
      <alignment horizontal="center" vertical="center" wrapText="1"/>
    </xf>
    <xf numFmtId="3" fontId="9" fillId="6" borderId="4" xfId="54" applyNumberFormat="1" applyFont="1" applyFill="1" applyBorder="1" applyAlignment="1">
      <alignment horizontal="center" vertical="center" wrapText="1"/>
    </xf>
    <xf numFmtId="3" fontId="9" fillId="6" borderId="5" xfId="54" applyNumberFormat="1" applyFont="1" applyFill="1" applyBorder="1" applyAlignment="1">
      <alignment horizontal="center" vertical="center" wrapText="1"/>
    </xf>
    <xf numFmtId="3" fontId="9" fillId="6" borderId="6" xfId="54" applyNumberFormat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40" fillId="0" borderId="9" xfId="0" applyFont="1" applyBorder="1" applyAlignment="1" applyProtection="1">
      <alignment horizontal="left" vertical="center" wrapText="1"/>
      <protection locked="0"/>
    </xf>
    <xf numFmtId="0" fontId="22" fillId="6" borderId="2" xfId="1" applyFont="1" applyFill="1" applyBorder="1" applyAlignment="1">
      <alignment horizontal="center" vertical="center" wrapText="1"/>
    </xf>
    <xf numFmtId="0" fontId="22" fillId="6" borderId="7" xfId="1" applyFont="1" applyFill="1" applyBorder="1" applyAlignment="1">
      <alignment horizontal="center" vertical="center" wrapText="1"/>
    </xf>
    <xf numFmtId="0" fontId="22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3" fontId="52" fillId="6" borderId="4" xfId="54" applyNumberFormat="1" applyFont="1" applyFill="1" applyBorder="1" applyAlignment="1">
      <alignment horizontal="center" vertical="center" wrapText="1"/>
    </xf>
    <xf numFmtId="3" fontId="52" fillId="6" borderId="5" xfId="54" applyNumberFormat="1" applyFont="1" applyFill="1" applyBorder="1" applyAlignment="1">
      <alignment horizontal="center" vertical="center" wrapText="1"/>
    </xf>
    <xf numFmtId="3" fontId="52" fillId="6" borderId="6" xfId="54" applyNumberFormat="1" applyFont="1" applyFill="1" applyBorder="1" applyAlignment="1">
      <alignment horizontal="center" vertical="center" wrapText="1"/>
    </xf>
    <xf numFmtId="3" fontId="40" fillId="6" borderId="2" xfId="1" applyNumberFormat="1" applyFont="1" applyFill="1" applyBorder="1" applyAlignment="1">
      <alignment horizontal="center" vertical="center" wrapText="1"/>
    </xf>
    <xf numFmtId="3" fontId="40" fillId="6" borderId="3" xfId="1" applyNumberFormat="1" applyFont="1" applyFill="1" applyBorder="1" applyAlignment="1">
      <alignment horizontal="center" vertical="center" wrapText="1"/>
    </xf>
    <xf numFmtId="3" fontId="9" fillId="6" borderId="2" xfId="1" applyNumberFormat="1" applyFont="1" applyFill="1" applyBorder="1" applyAlignment="1">
      <alignment horizontal="center" vertical="center" wrapText="1"/>
    </xf>
    <xf numFmtId="3" fontId="9" fillId="6" borderId="3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0" fontId="40" fillId="2" borderId="0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4" fillId="6" borderId="7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3" fontId="8" fillId="6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4" fontId="38" fillId="2" borderId="2" xfId="1" applyNumberFormat="1" applyFont="1" applyFill="1" applyBorder="1" applyAlignment="1">
      <alignment horizontal="center" vertical="center" wrapText="1"/>
    </xf>
    <xf numFmtId="4" fontId="38" fillId="2" borderId="7" xfId="1" applyNumberFormat="1" applyFont="1" applyFill="1" applyBorder="1" applyAlignment="1">
      <alignment horizontal="center" vertical="center" wrapText="1"/>
    </xf>
    <xf numFmtId="4" fontId="38" fillId="2" borderId="3" xfId="1" applyNumberFormat="1" applyFont="1" applyFill="1" applyBorder="1" applyAlignment="1">
      <alignment horizontal="center" vertical="center" wrapText="1"/>
    </xf>
    <xf numFmtId="4" fontId="38" fillId="2" borderId="1" xfId="1" applyNumberFormat="1" applyFont="1" applyFill="1" applyBorder="1" applyAlignment="1">
      <alignment horizontal="center" vertical="center" wrapText="1"/>
    </xf>
  </cellXfs>
  <cellStyles count="86">
    <cellStyle name="Денежный 2" xfId="45"/>
    <cellStyle name="Обычный" xfId="0" builtinId="0"/>
    <cellStyle name="Обычный 2" xfId="1"/>
    <cellStyle name="Обычный 2 2" xfId="3"/>
    <cellStyle name="Обычный 2 3" xfId="39"/>
    <cellStyle name="Обычный 2 3 2" xfId="43"/>
    <cellStyle name="Обычный 2 3 2 2" xfId="52"/>
    <cellStyle name="Обычный 2 3 2 2 2" xfId="78"/>
    <cellStyle name="Обычный 2 3 2 3" xfId="70"/>
    <cellStyle name="Обычный 2 3 3" xfId="48"/>
    <cellStyle name="Обычный 2 3 3 2" xfId="74"/>
    <cellStyle name="Обычный 2 3 4" xfId="66"/>
    <cellStyle name="Обычный 2 4" xfId="41"/>
    <cellStyle name="Обычный 2 4 2" xfId="50"/>
    <cellStyle name="Обычный 2 4 2 2" xfId="76"/>
    <cellStyle name="Обычный 2 4 3" xfId="68"/>
    <cellStyle name="Обычный 2 5" xfId="46"/>
    <cellStyle name="Обычный 2 5 2" xfId="72"/>
    <cellStyle name="Обычный 2 6" xfId="54"/>
    <cellStyle name="Обычный 2 6 2" xfId="80"/>
    <cellStyle name="Обычный 2 7" xfId="57"/>
    <cellStyle name="Обычный 2 7 2" xfId="83"/>
    <cellStyle name="Обычный 2 8" xfId="64"/>
    <cellStyle name="Обычный 2 9" xfId="60"/>
    <cellStyle name="Обычный 3" xfId="4"/>
    <cellStyle name="Обычный 3 2" xfId="5"/>
    <cellStyle name="Обычный 4" xfId="38"/>
    <cellStyle name="Обычный 5" xfId="63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79"/>
    <cellStyle name="Финансовый 2 2 2 3" xfId="56"/>
    <cellStyle name="Финансовый 2 2 2 3 2" xfId="82"/>
    <cellStyle name="Финансовый 2 2 2 4" xfId="59"/>
    <cellStyle name="Финансовый 2 2 2 4 2" xfId="85"/>
    <cellStyle name="Финансовый 2 2 2 5" xfId="71"/>
    <cellStyle name="Финансовый 2 2 2 6" xfId="62"/>
    <cellStyle name="Финансовый 2 2 3" xfId="49"/>
    <cellStyle name="Финансовый 2 2 3 2" xfId="75"/>
    <cellStyle name="Финансовый 2 2 4" xfId="67"/>
    <cellStyle name="Финансовый 2 3" xfId="42"/>
    <cellStyle name="Финансовый 2 3 2" xfId="51"/>
    <cellStyle name="Финансовый 2 3 2 2" xfId="77"/>
    <cellStyle name="Финансовый 2 3 3" xfId="69"/>
    <cellStyle name="Финансовый 2 4" xfId="47"/>
    <cellStyle name="Финансовый 2 4 2" xfId="73"/>
    <cellStyle name="Финансовый 2 5" xfId="55"/>
    <cellStyle name="Финансовый 2 5 2" xfId="81"/>
    <cellStyle name="Финансовый 2 6" xfId="58"/>
    <cellStyle name="Финансовый 2 6 2" xfId="84"/>
    <cellStyle name="Финансовый 2 7" xfId="65"/>
    <cellStyle name="Финансовый 2 8" xfId="6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  <color rgb="FF990000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63" t="s">
        <v>0</v>
      </c>
      <c r="B1" s="263"/>
      <c r="C1" s="263"/>
      <c r="D1" s="263"/>
      <c r="E1" s="263"/>
      <c r="F1" s="263"/>
      <c r="G1" s="82"/>
      <c r="H1" s="82"/>
      <c r="I1" s="82"/>
    </row>
    <row r="2" spans="1:12" ht="35.25" customHeight="1" x14ac:dyDescent="0.25">
      <c r="A2" s="264" t="s">
        <v>50</v>
      </c>
      <c r="B2" s="264"/>
      <c r="C2" s="264"/>
      <c r="D2" s="264"/>
      <c r="E2" s="264"/>
      <c r="F2" s="264"/>
      <c r="G2" s="84"/>
      <c r="H2" s="82"/>
      <c r="I2" s="82"/>
    </row>
    <row r="3" spans="1:12" ht="13.5" customHeight="1" x14ac:dyDescent="0.25">
      <c r="A3" s="264"/>
      <c r="B3" s="264"/>
      <c r="C3" s="264"/>
      <c r="D3" s="264"/>
      <c r="E3" s="264"/>
      <c r="F3" s="264"/>
      <c r="G3" s="264"/>
      <c r="H3" s="263"/>
      <c r="I3" s="263"/>
    </row>
    <row r="4" spans="1:12" ht="15.75" customHeight="1" x14ac:dyDescent="0.25">
      <c r="A4" s="265" t="s">
        <v>7</v>
      </c>
      <c r="B4" s="265" t="s">
        <v>8</v>
      </c>
      <c r="C4" s="268" t="s">
        <v>58</v>
      </c>
      <c r="D4" s="268" t="s">
        <v>28</v>
      </c>
      <c r="E4" s="268" t="s">
        <v>44</v>
      </c>
      <c r="F4" s="268" t="s">
        <v>49</v>
      </c>
    </row>
    <row r="5" spans="1:12" x14ac:dyDescent="0.25">
      <c r="A5" s="266"/>
      <c r="B5" s="266"/>
      <c r="C5" s="269"/>
      <c r="D5" s="269"/>
      <c r="E5" s="269"/>
      <c r="F5" s="269"/>
    </row>
    <row r="6" spans="1:12" ht="99.75" customHeight="1" x14ac:dyDescent="0.25">
      <c r="A6" s="267"/>
      <c r="B6" s="267"/>
      <c r="C6" s="270"/>
      <c r="D6" s="270"/>
      <c r="E6" s="270"/>
      <c r="F6" s="270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71"/>
      <c r="P1" s="271"/>
      <c r="Q1" s="271"/>
      <c r="R1" s="271"/>
      <c r="S1" s="200"/>
      <c r="T1" s="200"/>
    </row>
    <row r="2" spans="1:44" ht="22.5" customHeight="1" x14ac:dyDescent="0.3">
      <c r="O2" s="272"/>
      <c r="P2" s="272"/>
      <c r="Q2" s="272"/>
      <c r="R2" s="272"/>
      <c r="S2" s="201"/>
      <c r="T2" s="201"/>
    </row>
    <row r="3" spans="1:44" ht="48" customHeight="1" x14ac:dyDescent="0.3">
      <c r="C3" s="273" t="s">
        <v>63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"/>
      <c r="R3" s="2" t="s">
        <v>16</v>
      </c>
      <c r="S3" s="2"/>
      <c r="T3" s="2"/>
    </row>
    <row r="4" spans="1:44" s="3" customFormat="1" ht="43.9" customHeight="1" x14ac:dyDescent="0.3">
      <c r="B4" s="274" t="s">
        <v>7</v>
      </c>
      <c r="C4" s="274" t="s">
        <v>8</v>
      </c>
      <c r="D4" s="275" t="s">
        <v>54</v>
      </c>
      <c r="E4" s="275" t="s">
        <v>60</v>
      </c>
      <c r="F4" s="278" t="s">
        <v>10</v>
      </c>
      <c r="G4" s="279"/>
      <c r="H4" s="279"/>
      <c r="I4" s="279"/>
      <c r="J4" s="279"/>
      <c r="K4" s="279"/>
      <c r="L4" s="279"/>
      <c r="M4" s="280" t="s">
        <v>39</v>
      </c>
      <c r="N4" s="280" t="s">
        <v>43</v>
      </c>
      <c r="O4" s="280" t="s">
        <v>29</v>
      </c>
      <c r="P4" s="284" t="s">
        <v>55</v>
      </c>
      <c r="Q4" s="284" t="s">
        <v>30</v>
      </c>
      <c r="R4" s="284" t="s">
        <v>17</v>
      </c>
      <c r="S4" s="65"/>
      <c r="T4" s="65"/>
      <c r="AE4" s="149"/>
      <c r="AF4" s="149"/>
      <c r="AH4" s="149"/>
      <c r="AL4" s="207"/>
      <c r="AM4" s="207"/>
      <c r="AN4" s="207"/>
      <c r="AO4" s="207"/>
    </row>
    <row r="5" spans="1:44" s="4" customFormat="1" ht="69" customHeight="1" x14ac:dyDescent="0.3">
      <c r="B5" s="274"/>
      <c r="C5" s="274"/>
      <c r="D5" s="276"/>
      <c r="E5" s="276"/>
      <c r="F5" s="280" t="s">
        <v>11</v>
      </c>
      <c r="G5" s="280" t="s">
        <v>49</v>
      </c>
      <c r="H5" s="278" t="s">
        <v>65</v>
      </c>
      <c r="I5" s="279"/>
      <c r="J5" s="283"/>
      <c r="K5" s="284" t="s">
        <v>37</v>
      </c>
      <c r="L5" s="284" t="s">
        <v>38</v>
      </c>
      <c r="M5" s="281"/>
      <c r="N5" s="281"/>
      <c r="O5" s="281"/>
      <c r="P5" s="299"/>
      <c r="Q5" s="299"/>
      <c r="R5" s="299"/>
      <c r="S5" s="65"/>
      <c r="T5" s="290" t="s">
        <v>64</v>
      </c>
      <c r="AE5" s="149"/>
      <c r="AF5" s="149"/>
      <c r="AH5" s="149"/>
      <c r="AL5" s="208"/>
      <c r="AM5" s="208"/>
      <c r="AN5" s="208"/>
      <c r="AO5" s="208"/>
    </row>
    <row r="6" spans="1:44" s="4" customFormat="1" ht="78" customHeight="1" x14ac:dyDescent="0.3">
      <c r="B6" s="274"/>
      <c r="C6" s="274"/>
      <c r="D6" s="277"/>
      <c r="E6" s="277"/>
      <c r="F6" s="282"/>
      <c r="G6" s="282"/>
      <c r="H6" s="198" t="s">
        <v>71</v>
      </c>
      <c r="I6" s="198" t="s">
        <v>66</v>
      </c>
      <c r="J6" s="198" t="s">
        <v>67</v>
      </c>
      <c r="K6" s="285"/>
      <c r="L6" s="285"/>
      <c r="M6" s="282"/>
      <c r="N6" s="282"/>
      <c r="O6" s="282"/>
      <c r="P6" s="285"/>
      <c r="Q6" s="285"/>
      <c r="R6" s="285"/>
      <c r="S6" s="65"/>
      <c r="T6" s="290"/>
      <c r="AE6" s="149"/>
      <c r="AF6" s="149"/>
      <c r="AH6" s="149"/>
      <c r="AL6" s="208"/>
      <c r="AM6" s="208"/>
      <c r="AN6" s="208"/>
      <c r="AO6" s="208"/>
    </row>
    <row r="7" spans="1:44" s="5" customFormat="1" ht="42.75" customHeight="1" x14ac:dyDescent="0.3">
      <c r="B7" s="274"/>
      <c r="C7" s="274"/>
      <c r="D7" s="206" t="s">
        <v>32</v>
      </c>
      <c r="E7" s="203" t="s">
        <v>33</v>
      </c>
      <c r="F7" s="199" t="s">
        <v>15</v>
      </c>
      <c r="G7" s="199" t="s">
        <v>34</v>
      </c>
      <c r="H7" s="199" t="s">
        <v>68</v>
      </c>
      <c r="I7" s="199" t="s">
        <v>69</v>
      </c>
      <c r="J7" s="19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90"/>
      <c r="U7" s="291" t="s">
        <v>19</v>
      </c>
      <c r="V7" s="292"/>
      <c r="AE7" s="148"/>
      <c r="AF7" s="148"/>
      <c r="AH7" s="148" t="s">
        <v>61</v>
      </c>
      <c r="AL7" s="293" t="s">
        <v>62</v>
      </c>
      <c r="AM7" s="293"/>
      <c r="AN7" s="204"/>
      <c r="AO7" s="204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202">
        <v>1</v>
      </c>
      <c r="C8" s="202">
        <v>2</v>
      </c>
      <c r="D8" s="203">
        <v>3</v>
      </c>
      <c r="E8" s="203">
        <v>4</v>
      </c>
      <c r="F8" s="198">
        <v>5</v>
      </c>
      <c r="G8" s="19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5"/>
      <c r="T8" s="205"/>
      <c r="AE8" s="148"/>
      <c r="AF8" s="148"/>
      <c r="AH8" s="148"/>
      <c r="AL8" s="209"/>
      <c r="AM8" s="209"/>
      <c r="AN8" s="209"/>
      <c r="AO8" s="209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4" t="e">
        <f>V14/X14</f>
        <v>#REF!</v>
      </c>
      <c r="M9" s="294" t="e">
        <f>D9*L9</f>
        <v>#REF!</v>
      </c>
      <c r="N9" s="296" t="e">
        <f>R22/R23</f>
        <v>#REF!</v>
      </c>
      <c r="O9" s="294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10475186.09*3</f>
        <v>31425558.27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10">
        <v>10474961.01</v>
      </c>
      <c r="AM9" s="210" t="e">
        <f>P9-AL9</f>
        <v>#REF!</v>
      </c>
      <c r="AN9" s="210" t="e">
        <f>AM9*3</f>
        <v>#REF!</v>
      </c>
      <c r="AO9" s="1" t="e">
        <f>ROUND(AN9/1000,2)-0.02</f>
        <v>#REF!</v>
      </c>
      <c r="AP9" s="1">
        <v>21888.75</v>
      </c>
      <c r="AQ9" s="211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95"/>
      <c r="M10" s="295"/>
      <c r="N10" s="297"/>
      <c r="O10" s="295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4876887.05*3</f>
        <v>14630661.149999999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10">
        <v>4876782.2699999996</v>
      </c>
      <c r="AM10" s="210" t="e">
        <f t="shared" ref="AM10:AM20" si="13">P10-AL10</f>
        <v>#REF!</v>
      </c>
      <c r="AN10" s="212" t="e">
        <f t="shared" ref="AN10:AN20" si="14">AM10*3</f>
        <v>#REF!</v>
      </c>
      <c r="AO10" s="1" t="e">
        <f t="shared" ref="AO10:AO16" si="15">ROUND(AN10/1000,2)</f>
        <v>#REF!</v>
      </c>
      <c r="AP10" s="286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95"/>
      <c r="M11" s="295"/>
      <c r="N11" s="297"/>
      <c r="O11" s="295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1567117.87*3</f>
        <v>4701353.6100000003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10">
        <v>1567084.2</v>
      </c>
      <c r="AM11" s="210" t="e">
        <f t="shared" si="13"/>
        <v>#REF!</v>
      </c>
      <c r="AN11" s="212" t="e">
        <f t="shared" si="14"/>
        <v>#REF!</v>
      </c>
      <c r="AO11" s="1" t="e">
        <f t="shared" si="15"/>
        <v>#REF!</v>
      </c>
      <c r="AP11" s="286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95"/>
      <c r="M12" s="295"/>
      <c r="N12" s="297"/>
      <c r="O12" s="295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2">
        <f>5014878.65*3</f>
        <v>15044635.950000001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10">
        <v>5014770.9000000004</v>
      </c>
      <c r="AM12" s="210" t="e">
        <f t="shared" si="13"/>
        <v>#REF!</v>
      </c>
      <c r="AN12" s="212" t="e">
        <f t="shared" si="14"/>
        <v>#REF!</v>
      </c>
      <c r="AO12" s="1" t="e">
        <f t="shared" si="15"/>
        <v>#REF!</v>
      </c>
      <c r="AP12" s="286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95"/>
      <c r="M13" s="295"/>
      <c r="N13" s="297"/>
      <c r="O13" s="295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2732436.67*3</f>
        <v>8197310.0099999998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10">
        <v>2732377.96</v>
      </c>
      <c r="AM13" s="210" t="e">
        <f t="shared" si="13"/>
        <v>#REF!</v>
      </c>
      <c r="AN13" s="212" t="e">
        <f t="shared" si="14"/>
        <v>#REF!</v>
      </c>
      <c r="AO13" s="1" t="e">
        <f t="shared" si="15"/>
        <v>#REF!</v>
      </c>
      <c r="AP13" s="286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95"/>
      <c r="M14" s="295"/>
      <c r="N14" s="297"/>
      <c r="O14" s="295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2">
        <f>4078362.11*3</f>
        <v>12235086.33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10">
        <v>4078274.49</v>
      </c>
      <c r="AM14" s="210" t="e">
        <f>P14-AL14</f>
        <v>#REF!</v>
      </c>
      <c r="AN14" s="212" t="e">
        <f t="shared" si="14"/>
        <v>#REF!</v>
      </c>
      <c r="AO14" s="1" t="e">
        <f t="shared" si="15"/>
        <v>#REF!</v>
      </c>
      <c r="AP14" s="286"/>
      <c r="AQ14" s="63" t="e">
        <f>-AO14</f>
        <v>#REF!</v>
      </c>
    </row>
    <row r="15" spans="1:44" ht="43.9" customHeight="1" x14ac:dyDescent="0.3">
      <c r="B15" s="185">
        <v>3</v>
      </c>
      <c r="C15" s="186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82">
        <v>1</v>
      </c>
      <c r="J15" s="187">
        <v>4.5325100000000003</v>
      </c>
      <c r="K15" s="139" t="e">
        <f t="shared" si="4"/>
        <v>#REF!</v>
      </c>
      <c r="L15" s="184" t="e">
        <f>U15/W15</f>
        <v>#REF!</v>
      </c>
      <c r="M15" s="184" t="e">
        <f>D15*L15</f>
        <v>#REF!</v>
      </c>
      <c r="N15" s="297"/>
      <c r="O15" s="184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4172724.02*3+45910270+4051780</f>
        <v>62480222.060000002</v>
      </c>
      <c r="T15" s="183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10">
        <v>13355615.890000001</v>
      </c>
      <c r="AM15" s="210" t="e">
        <f>P15-AL15</f>
        <v>#REF!</v>
      </c>
      <c r="AN15" s="214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4.3826700000000001</v>
      </c>
      <c r="K16" s="131" t="e">
        <f t="shared" si="4"/>
        <v>#REF!</v>
      </c>
      <c r="L16" s="184" t="e">
        <f>U16/W16</f>
        <v>#REF!</v>
      </c>
      <c r="M16" s="184" t="e">
        <f>D16*L16</f>
        <v>#REF!</v>
      </c>
      <c r="N16" s="297"/>
      <c r="O16" s="184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2">
        <f>2362598.88*3+30046440+7258420+757830</f>
        <v>45150486.640000001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10">
        <v>9822671.6400000006</v>
      </c>
      <c r="AM16" s="210" t="e">
        <f t="shared" si="13"/>
        <v>#REF!</v>
      </c>
      <c r="AN16" s="214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87" t="e">
        <f>V20/X20</f>
        <v>#REF!</v>
      </c>
      <c r="M17" s="287" t="e">
        <f>ROUND(D18*L17,2)</f>
        <v>#REF!</v>
      </c>
      <c r="N17" s="297"/>
      <c r="O17" s="287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1020725.2*3</f>
        <v>3062175.5999999996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10">
        <v>1020757.92</v>
      </c>
      <c r="AM17" s="210" t="e">
        <f t="shared" si="13"/>
        <v>#REF!</v>
      </c>
      <c r="AN17" s="210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88"/>
      <c r="M18" s="288"/>
      <c r="N18" s="297"/>
      <c r="O18" s="288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2">
        <f>8330355.19*3</f>
        <v>24991065.57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10">
        <v>8330622.2199999997</v>
      </c>
      <c r="AM18" s="210" t="e">
        <f t="shared" si="13"/>
        <v>#REF!</v>
      </c>
      <c r="AN18" s="210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88"/>
      <c r="M19" s="288"/>
      <c r="N19" s="297"/>
      <c r="O19" s="288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2">
        <f>7095244.85*3</f>
        <v>21285734.549999997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10">
        <v>7095472.2800000003</v>
      </c>
      <c r="AM19" s="210" t="e">
        <f t="shared" si="13"/>
        <v>#REF!</v>
      </c>
      <c r="AN19" s="210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89"/>
      <c r="M20" s="289"/>
      <c r="N20" s="298"/>
      <c r="O20" s="289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4">
        <f>4735365.42*3</f>
        <v>14206096.26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10">
        <v>4735517.22</v>
      </c>
      <c r="AM20" s="210" t="e">
        <f t="shared" si="13"/>
        <v>#REF!</v>
      </c>
      <c r="AN20" s="210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  <c r="AO21" s="10" t="e">
        <f>SUM(AO9:AO20)</f>
        <v>#REF!</v>
      </c>
      <c r="AP21" s="213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8" t="e">
        <f>AF22*10</f>
        <v>#REF!</v>
      </c>
      <c r="AN23" s="211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11">
        <v>5191.0600000000004</v>
      </c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11" t="e">
        <f>AN24-AN23</f>
        <v>#REF!</v>
      </c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71"/>
      <c r="P1" s="271"/>
      <c r="Q1" s="271"/>
      <c r="R1" s="271"/>
      <c r="S1" s="190"/>
      <c r="T1" s="190"/>
    </row>
    <row r="2" spans="1:44" ht="22.5" customHeight="1" x14ac:dyDescent="0.3">
      <c r="O2" s="272"/>
      <c r="P2" s="272"/>
      <c r="Q2" s="272"/>
      <c r="R2" s="272"/>
      <c r="S2" s="191"/>
      <c r="T2" s="191"/>
    </row>
    <row r="3" spans="1:44" ht="48" customHeight="1" x14ac:dyDescent="0.3">
      <c r="C3" s="273" t="s">
        <v>63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"/>
      <c r="R3" s="2" t="s">
        <v>16</v>
      </c>
      <c r="S3" s="2"/>
      <c r="T3" s="2"/>
    </row>
    <row r="4" spans="1:44" s="3" customFormat="1" ht="43.9" customHeight="1" x14ac:dyDescent="0.3">
      <c r="B4" s="274" t="s">
        <v>7</v>
      </c>
      <c r="C4" s="274" t="s">
        <v>8</v>
      </c>
      <c r="D4" s="275" t="s">
        <v>54</v>
      </c>
      <c r="E4" s="275" t="s">
        <v>60</v>
      </c>
      <c r="F4" s="278" t="s">
        <v>10</v>
      </c>
      <c r="G4" s="279"/>
      <c r="H4" s="279"/>
      <c r="I4" s="279"/>
      <c r="J4" s="279"/>
      <c r="K4" s="279"/>
      <c r="L4" s="279"/>
      <c r="M4" s="280" t="s">
        <v>39</v>
      </c>
      <c r="N4" s="280" t="s">
        <v>43</v>
      </c>
      <c r="O4" s="280" t="s">
        <v>29</v>
      </c>
      <c r="P4" s="284" t="s">
        <v>55</v>
      </c>
      <c r="Q4" s="284" t="s">
        <v>30</v>
      </c>
      <c r="R4" s="284" t="s">
        <v>17</v>
      </c>
      <c r="S4" s="65"/>
      <c r="T4" s="65"/>
      <c r="AE4" s="149"/>
      <c r="AF4" s="149"/>
      <c r="AH4" s="149"/>
      <c r="AL4" s="197"/>
      <c r="AM4" s="197"/>
      <c r="AN4" s="197"/>
      <c r="AO4" s="197"/>
    </row>
    <row r="5" spans="1:44" s="4" customFormat="1" ht="69" customHeight="1" x14ac:dyDescent="0.3">
      <c r="B5" s="274"/>
      <c r="C5" s="274"/>
      <c r="D5" s="276"/>
      <c r="E5" s="276"/>
      <c r="F5" s="280" t="s">
        <v>11</v>
      </c>
      <c r="G5" s="280" t="s">
        <v>49</v>
      </c>
      <c r="H5" s="278" t="s">
        <v>65</v>
      </c>
      <c r="I5" s="279"/>
      <c r="J5" s="283"/>
      <c r="K5" s="284" t="s">
        <v>37</v>
      </c>
      <c r="L5" s="284" t="s">
        <v>38</v>
      </c>
      <c r="M5" s="281"/>
      <c r="N5" s="281"/>
      <c r="O5" s="281"/>
      <c r="P5" s="299"/>
      <c r="Q5" s="299"/>
      <c r="R5" s="299"/>
      <c r="S5" s="65"/>
      <c r="T5" s="290" t="s">
        <v>64</v>
      </c>
      <c r="AE5" s="149"/>
      <c r="AF5" s="149"/>
      <c r="AH5" s="149"/>
      <c r="AL5" s="208"/>
      <c r="AM5" s="208"/>
      <c r="AN5" s="208"/>
      <c r="AO5" s="208"/>
    </row>
    <row r="6" spans="1:44" s="4" customFormat="1" ht="78" customHeight="1" x14ac:dyDescent="0.3">
      <c r="B6" s="274"/>
      <c r="C6" s="274"/>
      <c r="D6" s="277"/>
      <c r="E6" s="277"/>
      <c r="F6" s="282"/>
      <c r="G6" s="282"/>
      <c r="H6" s="192" t="s">
        <v>71</v>
      </c>
      <c r="I6" s="192" t="s">
        <v>66</v>
      </c>
      <c r="J6" s="192" t="s">
        <v>67</v>
      </c>
      <c r="K6" s="285"/>
      <c r="L6" s="285"/>
      <c r="M6" s="282"/>
      <c r="N6" s="282"/>
      <c r="O6" s="282"/>
      <c r="P6" s="285"/>
      <c r="Q6" s="285"/>
      <c r="R6" s="285"/>
      <c r="S6" s="65"/>
      <c r="T6" s="290"/>
      <c r="AE6" s="149"/>
      <c r="AF6" s="149"/>
      <c r="AH6" s="149"/>
      <c r="AL6" s="208"/>
      <c r="AM6" s="208"/>
      <c r="AN6" s="208"/>
      <c r="AO6" s="208"/>
    </row>
    <row r="7" spans="1:44" s="5" customFormat="1" ht="42.75" customHeight="1" x14ac:dyDescent="0.3">
      <c r="B7" s="274"/>
      <c r="C7" s="274"/>
      <c r="D7" s="194" t="s">
        <v>32</v>
      </c>
      <c r="E7" s="189" t="s">
        <v>33</v>
      </c>
      <c r="F7" s="193" t="s">
        <v>15</v>
      </c>
      <c r="G7" s="193" t="s">
        <v>34</v>
      </c>
      <c r="H7" s="193" t="s">
        <v>68</v>
      </c>
      <c r="I7" s="193" t="s">
        <v>69</v>
      </c>
      <c r="J7" s="193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90"/>
      <c r="U7" s="291" t="s">
        <v>19</v>
      </c>
      <c r="V7" s="292"/>
      <c r="AE7" s="148"/>
      <c r="AF7" s="148"/>
      <c r="AH7" s="148" t="s">
        <v>61</v>
      </c>
      <c r="AL7" s="293" t="s">
        <v>62</v>
      </c>
      <c r="AM7" s="293"/>
      <c r="AN7" s="195"/>
      <c r="AO7" s="195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8">
        <v>1</v>
      </c>
      <c r="C8" s="188">
        <v>2</v>
      </c>
      <c r="D8" s="189">
        <v>3</v>
      </c>
      <c r="E8" s="189">
        <v>4</v>
      </c>
      <c r="F8" s="192">
        <v>5</v>
      </c>
      <c r="G8" s="192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6"/>
      <c r="T8" s="196"/>
      <c r="AE8" s="148"/>
      <c r="AF8" s="148"/>
      <c r="AH8" s="148"/>
      <c r="AL8" s="209"/>
      <c r="AM8" s="209"/>
      <c r="AN8" s="209"/>
      <c r="AO8" s="209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4" t="e">
        <f>V14/X14</f>
        <v>#REF!</v>
      </c>
      <c r="M9" s="294" t="e">
        <f>D9*L9</f>
        <v>#REF!</v>
      </c>
      <c r="N9" s="296" t="e">
        <f>R22/R23</f>
        <v>#REF!</v>
      </c>
      <c r="O9" s="294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10">
        <v>10474961.01</v>
      </c>
      <c r="AM9" s="210" t="e">
        <f>P9-AL9</f>
        <v>#REF!</v>
      </c>
      <c r="AN9" s="210" t="e">
        <f>AM9*3</f>
        <v>#REF!</v>
      </c>
      <c r="AO9" s="1" t="e">
        <f t="shared" ref="AO9:AO16" si="3">ROUND(AN9/1000,2)</f>
        <v>#REF!</v>
      </c>
      <c r="AP9" s="1">
        <v>21888.75</v>
      </c>
      <c r="AQ9" s="211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5">F10*G10*H10*J10*I10</f>
        <v>#REF!</v>
      </c>
      <c r="L10" s="295"/>
      <c r="M10" s="295"/>
      <c r="N10" s="297"/>
      <c r="O10" s="295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8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8">
        <v>4919311.38</v>
      </c>
      <c r="AF10" s="150" t="e">
        <f t="shared" ref="AF10:AF22" si="11">P10-AE10</f>
        <v>#REF!</v>
      </c>
      <c r="AG10" s="62" t="e">
        <f t="shared" ref="AG10:AG20" si="12">ROUND(AF10*10/1000,3)</f>
        <v>#REF!</v>
      </c>
      <c r="AH10" s="150" t="e">
        <f t="shared" ref="AH10:AH20" si="13">ROUND(Q10/1000,2)</f>
        <v>#REF!</v>
      </c>
      <c r="AL10" s="210">
        <v>4876782.2699999996</v>
      </c>
      <c r="AM10" s="210" t="e">
        <f t="shared" ref="AM10:AM20" si="14">P10-AL10</f>
        <v>#REF!</v>
      </c>
      <c r="AN10" s="212" t="e">
        <f t="shared" ref="AN10:AN20" si="15">AM10*3</f>
        <v>#REF!</v>
      </c>
      <c r="AO10" s="1" t="e">
        <f t="shared" si="3"/>
        <v>#REF!</v>
      </c>
      <c r="AP10" s="286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5"/>
        <v>#REF!</v>
      </c>
      <c r="L11" s="295"/>
      <c r="M11" s="295"/>
      <c r="N11" s="297"/>
      <c r="O11" s="295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8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8">
        <v>1584940.64</v>
      </c>
      <c r="AF11" s="150" t="e">
        <f t="shared" si="11"/>
        <v>#REF!</v>
      </c>
      <c r="AG11" s="62" t="e">
        <f t="shared" si="12"/>
        <v>#REF!</v>
      </c>
      <c r="AH11" s="150" t="e">
        <f t="shared" si="13"/>
        <v>#REF!</v>
      </c>
      <c r="AL11" s="210">
        <v>1567084.2</v>
      </c>
      <c r="AM11" s="210" t="e">
        <f t="shared" si="14"/>
        <v>#REF!</v>
      </c>
      <c r="AN11" s="212" t="e">
        <f t="shared" si="15"/>
        <v>#REF!</v>
      </c>
      <c r="AO11" s="1" t="e">
        <f t="shared" si="3"/>
        <v>#REF!</v>
      </c>
      <c r="AP11" s="286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5"/>
        <v>#REF!</v>
      </c>
      <c r="L12" s="295"/>
      <c r="M12" s="295"/>
      <c r="N12" s="297"/>
      <c r="O12" s="295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8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8">
        <v>5108909.84</v>
      </c>
      <c r="AF12" s="150" t="e">
        <f t="shared" si="11"/>
        <v>#REF!</v>
      </c>
      <c r="AG12" s="62" t="e">
        <f t="shared" si="12"/>
        <v>#REF!</v>
      </c>
      <c r="AH12" s="150" t="e">
        <f>ROUND(Q12/1000,2)-0.01</f>
        <v>#REF!</v>
      </c>
      <c r="AL12" s="210">
        <v>5014770.9000000004</v>
      </c>
      <c r="AM12" s="210" t="e">
        <f t="shared" si="14"/>
        <v>#REF!</v>
      </c>
      <c r="AN12" s="212" t="e">
        <f t="shared" si="15"/>
        <v>#REF!</v>
      </c>
      <c r="AO12" s="1" t="e">
        <f t="shared" si="3"/>
        <v>#REF!</v>
      </c>
      <c r="AP12" s="286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5"/>
        <v>#REF!</v>
      </c>
      <c r="L13" s="295"/>
      <c r="M13" s="295"/>
      <c r="N13" s="297"/>
      <c r="O13" s="295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8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8">
        <v>2770699.65</v>
      </c>
      <c r="AF13" s="150" t="e">
        <f t="shared" si="11"/>
        <v>#REF!</v>
      </c>
      <c r="AG13" s="62" t="e">
        <f t="shared" si="12"/>
        <v>#REF!</v>
      </c>
      <c r="AH13" s="150" t="e">
        <f>ROUND(Q13/1000,2)-0.01</f>
        <v>#REF!</v>
      </c>
      <c r="AL13" s="210">
        <v>2732377.96</v>
      </c>
      <c r="AM13" s="210" t="e">
        <f t="shared" si="14"/>
        <v>#REF!</v>
      </c>
      <c r="AN13" s="212" t="e">
        <f t="shared" si="15"/>
        <v>#REF!</v>
      </c>
      <c r="AO13" s="1" t="e">
        <f t="shared" si="3"/>
        <v>#REF!</v>
      </c>
      <c r="AP13" s="286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5"/>
        <v>#REF!</v>
      </c>
      <c r="L14" s="295"/>
      <c r="M14" s="295"/>
      <c r="N14" s="297"/>
      <c r="O14" s="295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8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10">
        <v>4078274.49</v>
      </c>
      <c r="AM14" s="210" t="e">
        <f>P14-AL14</f>
        <v>#REF!</v>
      </c>
      <c r="AN14" s="212" t="e">
        <f t="shared" si="15"/>
        <v>#REF!</v>
      </c>
      <c r="AO14" s="1" t="e">
        <f t="shared" si="3"/>
        <v>#REF!</v>
      </c>
      <c r="AP14" s="286"/>
      <c r="AQ14" s="1" t="e">
        <f t="shared" si="17"/>
        <v>#REF!</v>
      </c>
    </row>
    <row r="15" spans="1:44" ht="43.9" customHeight="1" x14ac:dyDescent="0.3">
      <c r="B15" s="185">
        <v>3</v>
      </c>
      <c r="C15" s="186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82">
        <v>1</v>
      </c>
      <c r="J15" s="187">
        <v>4.1276000000000002</v>
      </c>
      <c r="K15" s="139" t="e">
        <f t="shared" si="5"/>
        <v>#REF!</v>
      </c>
      <c r="L15" s="184" t="e">
        <f>U15/W15</f>
        <v>#REF!</v>
      </c>
      <c r="M15" s="184" t="e">
        <f>D15*L15</f>
        <v>#REF!</v>
      </c>
      <c r="N15" s="297"/>
      <c r="O15" s="184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2">
        <f>4172724.02*5+45910270</f>
        <v>66773890.100000001</v>
      </c>
      <c r="T15" s="183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10">
        <v>13355615.890000001</v>
      </c>
      <c r="AM15" s="210" t="e">
        <f>P15-AL15</f>
        <v>#REF!</v>
      </c>
      <c r="AN15" s="210" t="e">
        <f t="shared" si="15"/>
        <v>#REF!</v>
      </c>
      <c r="AO15" s="1" t="e">
        <f t="shared" si="3"/>
        <v>#REF!</v>
      </c>
    </row>
    <row r="16" spans="1:44" ht="43.9" customHeight="1" x14ac:dyDescent="0.3">
      <c r="B16" s="167">
        <v>7</v>
      </c>
      <c r="C16" s="170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4.2016999999999998</v>
      </c>
      <c r="K16" s="131" t="e">
        <f t="shared" si="5"/>
        <v>#REF!</v>
      </c>
      <c r="L16" s="184" t="e">
        <f>U16/W16</f>
        <v>#REF!</v>
      </c>
      <c r="M16" s="184" t="e">
        <f>D16*L16</f>
        <v>#REF!</v>
      </c>
      <c r="N16" s="297"/>
      <c r="O16" s="184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8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8">
        <v>2391502.73</v>
      </c>
      <c r="AF16" s="150" t="e">
        <f t="shared" si="11"/>
        <v>#REF!</v>
      </c>
      <c r="AG16" s="62" t="e">
        <f t="shared" si="12"/>
        <v>#REF!</v>
      </c>
      <c r="AH16" s="150" t="e">
        <f t="shared" si="13"/>
        <v>#REF!</v>
      </c>
      <c r="AL16" s="210">
        <v>9822671.6400000006</v>
      </c>
      <c r="AM16" s="210" t="e">
        <f t="shared" si="14"/>
        <v>#REF!</v>
      </c>
      <c r="AN16" s="210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5"/>
        <v>#REF!</v>
      </c>
      <c r="L17" s="287" t="e">
        <f>V20/X20</f>
        <v>#REF!</v>
      </c>
      <c r="M17" s="287" t="e">
        <f>ROUND(D18*L17,2)</f>
        <v>#REF!</v>
      </c>
      <c r="N17" s="297"/>
      <c r="O17" s="287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2">
        <f>1020725.2*5</f>
        <v>5103626</v>
      </c>
      <c r="T17" s="163" t="e">
        <f t="shared" si="8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10">
        <v>1020757.92</v>
      </c>
      <c r="AM17" s="210" t="e">
        <f t="shared" si="14"/>
        <v>#REF!</v>
      </c>
      <c r="AN17" s="210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5"/>
        <v>#REF!</v>
      </c>
      <c r="L18" s="288"/>
      <c r="M18" s="288"/>
      <c r="N18" s="297"/>
      <c r="O18" s="288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2">
        <f>8330355.19*5</f>
        <v>41651775.950000003</v>
      </c>
      <c r="T18" s="163" t="e">
        <f t="shared" si="8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8">
        <v>8357741.0300000003</v>
      </c>
      <c r="AF18" s="150" t="e">
        <f t="shared" si="11"/>
        <v>#REF!</v>
      </c>
      <c r="AG18" s="62" t="e">
        <f t="shared" si="12"/>
        <v>#REF!</v>
      </c>
      <c r="AH18" s="150" t="e">
        <f t="shared" si="13"/>
        <v>#REF!</v>
      </c>
      <c r="AL18" s="210">
        <v>8330622.2199999997</v>
      </c>
      <c r="AM18" s="210" t="e">
        <f t="shared" si="14"/>
        <v>#REF!</v>
      </c>
      <c r="AN18" s="210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5"/>
        <v>#REF!</v>
      </c>
      <c r="L19" s="288"/>
      <c r="M19" s="288"/>
      <c r="N19" s="297"/>
      <c r="O19" s="288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2">
        <f>7095244.85*5</f>
        <v>35476224.25</v>
      </c>
      <c r="T19" s="163" t="e">
        <f t="shared" si="8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8">
        <v>7133909.4000000004</v>
      </c>
      <c r="AF19" s="150" t="e">
        <f t="shared" si="11"/>
        <v>#REF!</v>
      </c>
      <c r="AG19" s="62" t="e">
        <f t="shared" si="12"/>
        <v>#REF!</v>
      </c>
      <c r="AH19" s="150" t="e">
        <f t="shared" si="13"/>
        <v>#REF!</v>
      </c>
      <c r="AL19" s="210">
        <v>7095472.2800000003</v>
      </c>
      <c r="AM19" s="210" t="e">
        <f t="shared" si="14"/>
        <v>#REF!</v>
      </c>
      <c r="AN19" s="210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5"/>
        <v>#REF!</v>
      </c>
      <c r="L20" s="289"/>
      <c r="M20" s="289"/>
      <c r="N20" s="298"/>
      <c r="O20" s="289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4">
        <f>4735365.42*5</f>
        <v>23676827.100000001</v>
      </c>
      <c r="T20" s="163" t="e">
        <f t="shared" si="8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8">
        <v>4771903.41</v>
      </c>
      <c r="AF20" s="150" t="e">
        <f t="shared" si="11"/>
        <v>#REF!</v>
      </c>
      <c r="AG20" s="62" t="e">
        <f t="shared" si="12"/>
        <v>#REF!</v>
      </c>
      <c r="AH20" s="150" t="e">
        <f t="shared" si="13"/>
        <v>#REF!</v>
      </c>
      <c r="AL20" s="210">
        <v>4735517.22</v>
      </c>
      <c r="AM20" s="210" t="e">
        <f t="shared" si="14"/>
        <v>#REF!</v>
      </c>
      <c r="AN20" s="210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1"/>
        <v>0</v>
      </c>
      <c r="AG21" s="62"/>
      <c r="AH21" s="150"/>
      <c r="AO21" s="10" t="e">
        <f>SUM(AO9:AO20)</f>
        <v>#REF!</v>
      </c>
      <c r="AP21" s="213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1"/>
        <v>#REF!</v>
      </c>
      <c r="AG22" s="151" t="e">
        <f>SUM(AG9:AG21)</f>
        <v>#REF!</v>
      </c>
      <c r="AH22" s="150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8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71"/>
      <c r="P1" s="271"/>
      <c r="Q1" s="271"/>
      <c r="R1" s="271"/>
      <c r="S1" s="190"/>
      <c r="T1" s="190"/>
    </row>
    <row r="2" spans="1:43" ht="22.5" customHeight="1" x14ac:dyDescent="0.3">
      <c r="O2" s="272"/>
      <c r="P2" s="272"/>
      <c r="Q2" s="272"/>
      <c r="R2" s="272"/>
      <c r="S2" s="191"/>
      <c r="T2" s="191"/>
    </row>
    <row r="3" spans="1:43" ht="48" customHeight="1" x14ac:dyDescent="0.3">
      <c r="C3" s="273" t="s">
        <v>63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"/>
      <c r="R3" s="2" t="s">
        <v>16</v>
      </c>
      <c r="S3" s="2"/>
      <c r="T3" s="2"/>
    </row>
    <row r="4" spans="1:43" s="3" customFormat="1" ht="43.9" customHeight="1" x14ac:dyDescent="0.3">
      <c r="B4" s="274" t="s">
        <v>7</v>
      </c>
      <c r="C4" s="274" t="s">
        <v>8</v>
      </c>
      <c r="D4" s="275" t="s">
        <v>54</v>
      </c>
      <c r="E4" s="275" t="s">
        <v>60</v>
      </c>
      <c r="F4" s="278" t="s">
        <v>10</v>
      </c>
      <c r="G4" s="279"/>
      <c r="H4" s="279"/>
      <c r="I4" s="279"/>
      <c r="J4" s="279"/>
      <c r="K4" s="279"/>
      <c r="L4" s="279"/>
      <c r="M4" s="280" t="s">
        <v>39</v>
      </c>
      <c r="N4" s="280" t="s">
        <v>43</v>
      </c>
      <c r="O4" s="280" t="s">
        <v>29</v>
      </c>
      <c r="P4" s="284" t="s">
        <v>55</v>
      </c>
      <c r="Q4" s="284" t="s">
        <v>30</v>
      </c>
      <c r="R4" s="284" t="s">
        <v>17</v>
      </c>
      <c r="S4" s="65"/>
      <c r="T4" s="65"/>
      <c r="AE4" s="149"/>
      <c r="AF4" s="149"/>
      <c r="AH4" s="149"/>
      <c r="AL4" s="197"/>
      <c r="AM4" s="197"/>
      <c r="AN4" s="197"/>
    </row>
    <row r="5" spans="1:43" s="4" customFormat="1" ht="69" customHeight="1" x14ac:dyDescent="0.3">
      <c r="B5" s="274"/>
      <c r="C5" s="274"/>
      <c r="D5" s="276"/>
      <c r="E5" s="276"/>
      <c r="F5" s="280" t="s">
        <v>11</v>
      </c>
      <c r="G5" s="280" t="s">
        <v>49</v>
      </c>
      <c r="H5" s="278" t="s">
        <v>65</v>
      </c>
      <c r="I5" s="279"/>
      <c r="J5" s="283"/>
      <c r="K5" s="284" t="s">
        <v>37</v>
      </c>
      <c r="L5" s="284" t="s">
        <v>38</v>
      </c>
      <c r="M5" s="281"/>
      <c r="N5" s="281"/>
      <c r="O5" s="281"/>
      <c r="P5" s="299"/>
      <c r="Q5" s="299"/>
      <c r="R5" s="299"/>
      <c r="S5" s="65"/>
      <c r="T5" s="290" t="s">
        <v>64</v>
      </c>
      <c r="AE5" s="149"/>
      <c r="AF5" s="149"/>
      <c r="AH5" s="149"/>
      <c r="AL5" s="208"/>
      <c r="AM5" s="208"/>
      <c r="AN5" s="208"/>
    </row>
    <row r="6" spans="1:43" s="4" customFormat="1" ht="78" customHeight="1" x14ac:dyDescent="0.3">
      <c r="B6" s="274"/>
      <c r="C6" s="274"/>
      <c r="D6" s="277"/>
      <c r="E6" s="277"/>
      <c r="F6" s="282"/>
      <c r="G6" s="282"/>
      <c r="H6" s="192" t="s">
        <v>71</v>
      </c>
      <c r="I6" s="192" t="s">
        <v>66</v>
      </c>
      <c r="J6" s="192" t="s">
        <v>67</v>
      </c>
      <c r="K6" s="285"/>
      <c r="L6" s="285"/>
      <c r="M6" s="282"/>
      <c r="N6" s="282"/>
      <c r="O6" s="282"/>
      <c r="P6" s="285"/>
      <c r="Q6" s="285"/>
      <c r="R6" s="285"/>
      <c r="S6" s="65"/>
      <c r="T6" s="290"/>
      <c r="AE6" s="149"/>
      <c r="AF6" s="149"/>
      <c r="AH6" s="149"/>
      <c r="AL6" s="208"/>
      <c r="AM6" s="208"/>
      <c r="AN6" s="208"/>
    </row>
    <row r="7" spans="1:43" s="5" customFormat="1" ht="42.75" customHeight="1" x14ac:dyDescent="0.3">
      <c r="B7" s="274"/>
      <c r="C7" s="274"/>
      <c r="D7" s="194" t="s">
        <v>32</v>
      </c>
      <c r="E7" s="189" t="s">
        <v>33</v>
      </c>
      <c r="F7" s="193" t="s">
        <v>15</v>
      </c>
      <c r="G7" s="193" t="s">
        <v>34</v>
      </c>
      <c r="H7" s="193" t="s">
        <v>68</v>
      </c>
      <c r="I7" s="193" t="s">
        <v>69</v>
      </c>
      <c r="J7" s="193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90"/>
      <c r="U7" s="291" t="s">
        <v>19</v>
      </c>
      <c r="V7" s="292"/>
      <c r="AE7" s="148"/>
      <c r="AF7" s="148"/>
      <c r="AH7" s="148" t="s">
        <v>61</v>
      </c>
      <c r="AL7" s="293" t="s">
        <v>62</v>
      </c>
      <c r="AM7" s="293"/>
      <c r="AN7" s="195"/>
      <c r="AO7" s="168" t="s">
        <v>72</v>
      </c>
      <c r="AP7" s="168"/>
    </row>
    <row r="8" spans="1:43" s="5" customFormat="1" ht="26.25" customHeight="1" x14ac:dyDescent="0.3">
      <c r="B8" s="188">
        <v>1</v>
      </c>
      <c r="C8" s="188">
        <v>2</v>
      </c>
      <c r="D8" s="189">
        <v>3</v>
      </c>
      <c r="E8" s="189">
        <v>4</v>
      </c>
      <c r="F8" s="192">
        <v>5</v>
      </c>
      <c r="G8" s="192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6"/>
      <c r="T8" s="196"/>
      <c r="AE8" s="148"/>
      <c r="AF8" s="148"/>
      <c r="AH8" s="148"/>
      <c r="AL8" s="209"/>
      <c r="AM8" s="209"/>
      <c r="AN8" s="209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94" t="e">
        <f>V14/X14</f>
        <v>#REF!</v>
      </c>
      <c r="M9" s="294" t="e">
        <f>D9*L9</f>
        <v>#REF!</v>
      </c>
      <c r="N9" s="296" t="e">
        <f>R22/R23</f>
        <v>#REF!</v>
      </c>
      <c r="O9" s="294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10">
        <v>10474961.01</v>
      </c>
      <c r="AM9" s="210" t="e">
        <f>P9-AL9</f>
        <v>#REF!</v>
      </c>
      <c r="AN9" s="210" t="e">
        <f>AM9*3</f>
        <v>#REF!</v>
      </c>
      <c r="AO9" s="1">
        <v>21888750</v>
      </c>
      <c r="AP9" s="211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95"/>
      <c r="M10" s="295"/>
      <c r="N10" s="297"/>
      <c r="O10" s="295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10">
        <v>4876782.2699999996</v>
      </c>
      <c r="AM10" s="210" t="e">
        <f t="shared" ref="AM10:AM20" si="13">P10-AL10</f>
        <v>#REF!</v>
      </c>
      <c r="AN10" s="212" t="e">
        <f t="shared" ref="AN10:AN20" si="14">AM10*3</f>
        <v>#REF!</v>
      </c>
      <c r="AO10" s="286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5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95"/>
      <c r="M11" s="295"/>
      <c r="N11" s="297"/>
      <c r="O11" s="295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10">
        <v>1567084.2</v>
      </c>
      <c r="AM11" s="210" t="e">
        <f t="shared" si="13"/>
        <v>#REF!</v>
      </c>
      <c r="AN11" s="212" t="e">
        <f t="shared" si="14"/>
        <v>#REF!</v>
      </c>
      <c r="AO11" s="286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5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95"/>
      <c r="M12" s="295"/>
      <c r="N12" s="297"/>
      <c r="O12" s="295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10">
        <v>5014770.9000000004</v>
      </c>
      <c r="AM12" s="210" t="e">
        <f t="shared" si="13"/>
        <v>#REF!</v>
      </c>
      <c r="AN12" s="212" t="e">
        <f t="shared" si="14"/>
        <v>#REF!</v>
      </c>
      <c r="AO12" s="286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5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95"/>
      <c r="M13" s="295"/>
      <c r="N13" s="297"/>
      <c r="O13" s="295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10">
        <v>2732377.96</v>
      </c>
      <c r="AM13" s="210" t="e">
        <f t="shared" si="13"/>
        <v>#REF!</v>
      </c>
      <c r="AN13" s="212" t="e">
        <f t="shared" si="14"/>
        <v>#REF!</v>
      </c>
      <c r="AO13" s="286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5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95"/>
      <c r="M14" s="295"/>
      <c r="N14" s="297"/>
      <c r="O14" s="295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10">
        <v>4078274.49</v>
      </c>
      <c r="AM14" s="210" t="e">
        <f>P14-AL14</f>
        <v>#REF!</v>
      </c>
      <c r="AN14" s="212" t="e">
        <f t="shared" si="14"/>
        <v>#REF!</v>
      </c>
      <c r="AO14" s="286"/>
    </row>
    <row r="15" spans="1:43" ht="43.9" customHeight="1" x14ac:dyDescent="0.3">
      <c r="B15" s="185">
        <v>3</v>
      </c>
      <c r="C15" s="186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5"/>
        <v>1.05</v>
      </c>
      <c r="H15" s="147">
        <v>1</v>
      </c>
      <c r="I15" s="182">
        <v>1</v>
      </c>
      <c r="J15" s="187">
        <v>4.1514499999999996</v>
      </c>
      <c r="K15" s="139" t="e">
        <f t="shared" si="4"/>
        <v>#REF!</v>
      </c>
      <c r="L15" s="184" t="e">
        <f>U15/W15</f>
        <v>#REF!</v>
      </c>
      <c r="M15" s="184" t="e">
        <f>D15*L15</f>
        <v>#REF!</v>
      </c>
      <c r="N15" s="297"/>
      <c r="O15" s="184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4172724.02*5+45910270</f>
        <v>66773890.100000001</v>
      </c>
      <c r="T15" s="183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10">
        <v>13355615.890000001</v>
      </c>
      <c r="AM15" s="210" t="e">
        <f>P15-AL15</f>
        <v>#REF!</v>
      </c>
      <c r="AN15" s="210" t="e">
        <f t="shared" si="14"/>
        <v>#REF!</v>
      </c>
    </row>
    <row r="16" spans="1:43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5"/>
        <v>1.05</v>
      </c>
      <c r="H16" s="152">
        <v>1.0707</v>
      </c>
      <c r="I16" s="176">
        <v>1.1734</v>
      </c>
      <c r="J16" s="176">
        <v>4.2266500000000002</v>
      </c>
      <c r="K16" s="131" t="e">
        <f t="shared" si="4"/>
        <v>#REF!</v>
      </c>
      <c r="L16" s="184" t="e">
        <f>U16/W16</f>
        <v>#REF!</v>
      </c>
      <c r="M16" s="184" t="e">
        <f>D16*L16</f>
        <v>#REF!</v>
      </c>
      <c r="N16" s="297"/>
      <c r="O16" s="184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10">
        <v>9822671.6400000006</v>
      </c>
      <c r="AM16" s="210" t="e">
        <f t="shared" si="13"/>
        <v>#REF!</v>
      </c>
      <c r="AN16" s="210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87" t="e">
        <f>V20/X20</f>
        <v>#REF!</v>
      </c>
      <c r="M17" s="287" t="e">
        <f>ROUND(D18*L17,2)</f>
        <v>#REF!</v>
      </c>
      <c r="N17" s="297"/>
      <c r="O17" s="287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1020725.2*5</f>
        <v>5103626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10">
        <v>1020757.92</v>
      </c>
      <c r="AM17" s="210" t="e">
        <f t="shared" si="13"/>
        <v>#REF!</v>
      </c>
      <c r="AN17" s="210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88"/>
      <c r="M18" s="288"/>
      <c r="N18" s="297"/>
      <c r="O18" s="288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2">
        <f>8330355.19*5</f>
        <v>41651775.950000003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10">
        <v>8330622.2199999997</v>
      </c>
      <c r="AM18" s="210" t="e">
        <f t="shared" si="13"/>
        <v>#REF!</v>
      </c>
      <c r="AN18" s="210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88"/>
      <c r="M19" s="288"/>
      <c r="N19" s="297"/>
      <c r="O19" s="288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2">
        <f>7095244.85*5</f>
        <v>35476224.25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10">
        <v>7095472.2800000003</v>
      </c>
      <c r="AM19" s="210" t="e">
        <f t="shared" si="13"/>
        <v>#REF!</v>
      </c>
      <c r="AN19" s="210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89"/>
      <c r="M20" s="289"/>
      <c r="N20" s="298"/>
      <c r="O20" s="289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4">
        <f>4735365.42*5</f>
        <v>23676827.100000001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10">
        <v>4735517.22</v>
      </c>
      <c r="AM20" s="210" t="e">
        <f t="shared" si="13"/>
        <v>#REF!</v>
      </c>
      <c r="AN20" s="210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</row>
    <row r="23" spans="1:40" ht="42.75" customHeight="1" x14ac:dyDescent="0.3">
      <c r="B23" s="21"/>
      <c r="C23" s="21"/>
      <c r="D23" s="154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8" t="e">
        <f>AF22*10</f>
        <v>#REF!</v>
      </c>
    </row>
    <row r="24" spans="1:40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2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71"/>
      <c r="N1" s="271"/>
      <c r="O1" s="271"/>
      <c r="P1" s="271"/>
      <c r="Q1" s="123"/>
    </row>
    <row r="2" spans="1:22" ht="22.5" customHeight="1" x14ac:dyDescent="0.3">
      <c r="M2" s="272"/>
      <c r="N2" s="272"/>
      <c r="O2" s="272"/>
      <c r="P2" s="272"/>
      <c r="Q2" s="124"/>
    </row>
    <row r="3" spans="1:22" ht="48" customHeight="1" x14ac:dyDescent="0.3">
      <c r="C3" s="273" t="s">
        <v>57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"/>
      <c r="P3" s="2" t="s">
        <v>16</v>
      </c>
      <c r="Q3" s="2"/>
    </row>
    <row r="4" spans="1:22" s="3" customFormat="1" ht="43.9" customHeight="1" x14ac:dyDescent="0.3">
      <c r="B4" s="274" t="s">
        <v>7</v>
      </c>
      <c r="C4" s="274" t="s">
        <v>8</v>
      </c>
      <c r="D4" s="300" t="s">
        <v>54</v>
      </c>
      <c r="E4" s="275" t="s">
        <v>45</v>
      </c>
      <c r="F4" s="278" t="s">
        <v>10</v>
      </c>
      <c r="G4" s="279"/>
      <c r="H4" s="279"/>
      <c r="I4" s="279"/>
      <c r="J4" s="279"/>
      <c r="K4" s="301" t="s">
        <v>39</v>
      </c>
      <c r="L4" s="301" t="s">
        <v>43</v>
      </c>
      <c r="M4" s="301" t="s">
        <v>29</v>
      </c>
      <c r="N4" s="305" t="s">
        <v>55</v>
      </c>
      <c r="O4" s="305" t="s">
        <v>30</v>
      </c>
      <c r="P4" s="284" t="s">
        <v>17</v>
      </c>
      <c r="Q4" s="65"/>
    </row>
    <row r="5" spans="1:22" s="4" customFormat="1" ht="144.75" customHeight="1" x14ac:dyDescent="0.3">
      <c r="B5" s="274"/>
      <c r="C5" s="274"/>
      <c r="D5" s="300"/>
      <c r="E5" s="276"/>
      <c r="F5" s="122" t="s">
        <v>11</v>
      </c>
      <c r="G5" s="122" t="s">
        <v>49</v>
      </c>
      <c r="H5" s="122" t="s">
        <v>36</v>
      </c>
      <c r="I5" s="125" t="s">
        <v>37</v>
      </c>
      <c r="J5" s="125" t="s">
        <v>38</v>
      </c>
      <c r="K5" s="301"/>
      <c r="L5" s="301"/>
      <c r="M5" s="301"/>
      <c r="N5" s="305"/>
      <c r="O5" s="305"/>
      <c r="P5" s="285"/>
      <c r="Q5" s="65"/>
    </row>
    <row r="6" spans="1:22" s="5" customFormat="1" ht="42.75" customHeight="1" x14ac:dyDescent="0.3">
      <c r="B6" s="274"/>
      <c r="C6" s="274"/>
      <c r="D6" s="22" t="s">
        <v>32</v>
      </c>
      <c r="E6" s="128" t="s">
        <v>33</v>
      </c>
      <c r="F6" s="126" t="s">
        <v>15</v>
      </c>
      <c r="G6" s="126" t="s">
        <v>34</v>
      </c>
      <c r="H6" s="126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91" t="s">
        <v>19</v>
      </c>
      <c r="S6" s="292"/>
    </row>
    <row r="7" spans="1:22" s="5" customFormat="1" ht="39.6" customHeight="1" x14ac:dyDescent="0.3">
      <c r="B7" s="127">
        <v>1</v>
      </c>
      <c r="C7" s="127">
        <v>2</v>
      </c>
      <c r="D7" s="128">
        <v>3</v>
      </c>
      <c r="E7" s="128">
        <v>4</v>
      </c>
      <c r="F7" s="122">
        <v>5</v>
      </c>
      <c r="G7" s="122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1" t="e">
        <f t="shared" ref="I8:I15" si="0">F8*G8*H8</f>
        <v>#REF!</v>
      </c>
      <c r="J8" s="302" t="e">
        <f>S15/U15</f>
        <v>#REF!</v>
      </c>
      <c r="K8" s="306" t="e">
        <f>ROUND(D8*J8,2)</f>
        <v>#REF!</v>
      </c>
      <c r="L8" s="309" t="e">
        <f>P20/P21</f>
        <v>#REF!</v>
      </c>
      <c r="M8" s="312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303"/>
      <c r="K9" s="307"/>
      <c r="L9" s="310"/>
      <c r="M9" s="313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303"/>
      <c r="K10" s="307"/>
      <c r="L10" s="310"/>
      <c r="M10" s="313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303"/>
      <c r="K11" s="307"/>
      <c r="L11" s="310"/>
      <c r="M11" s="313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303"/>
      <c r="K12" s="307"/>
      <c r="L12" s="310"/>
      <c r="M12" s="313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303"/>
      <c r="K13" s="307"/>
      <c r="L13" s="310"/>
      <c r="M13" s="313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303"/>
      <c r="K14" s="307"/>
      <c r="L14" s="310"/>
      <c r="M14" s="313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304"/>
      <c r="K15" s="308"/>
      <c r="L15" s="310"/>
      <c r="M15" s="314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302" t="e">
        <f>S19/U19</f>
        <v>#REF!</v>
      </c>
      <c r="K16" s="306" t="e">
        <f>ROUND(D16*J16,2)</f>
        <v>#REF!</v>
      </c>
      <c r="L16" s="310"/>
      <c r="M16" s="315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303"/>
      <c r="K17" s="307"/>
      <c r="L17" s="310"/>
      <c r="M17" s="316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303"/>
      <c r="K18" s="307"/>
      <c r="L18" s="310"/>
      <c r="M18" s="316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304"/>
      <c r="K19" s="308"/>
      <c r="L19" s="311"/>
      <c r="M19" s="317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1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9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  <mergeCell ref="P4:P5"/>
    <mergeCell ref="R6:S6"/>
    <mergeCell ref="M1:P1"/>
    <mergeCell ref="M2:P2"/>
    <mergeCell ref="C3:N3"/>
    <mergeCell ref="K4:K5"/>
    <mergeCell ref="L4:L5"/>
    <mergeCell ref="B4:B6"/>
    <mergeCell ref="C4:C6"/>
    <mergeCell ref="D4:D5"/>
    <mergeCell ref="E4:E5"/>
    <mergeCell ref="F4:J4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X36"/>
  <sheetViews>
    <sheetView tabSelected="1" view="pageBreakPreview" zoomScale="60" zoomScaleNormal="53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Q4" sqref="Q4:R4"/>
    </sheetView>
  </sheetViews>
  <sheetFormatPr defaultColWidth="9.140625" defaultRowHeight="18.75" x14ac:dyDescent="0.3"/>
  <cols>
    <col min="1" max="1" width="13.85546875" style="1" hidden="1" customWidth="1"/>
    <col min="2" max="2" width="6.5703125" style="1" customWidth="1"/>
    <col min="3" max="3" width="32.85546875" style="1" customWidth="1"/>
    <col min="4" max="4" width="20.85546875" style="1" customWidth="1"/>
    <col min="5" max="5" width="21.28515625" style="1" customWidth="1"/>
    <col min="6" max="6" width="13" style="1" customWidth="1"/>
    <col min="7" max="8" width="19.28515625" style="1" customWidth="1"/>
    <col min="9" max="9" width="24.5703125" style="1" customWidth="1"/>
    <col min="10" max="12" width="17.7109375" style="1" customWidth="1"/>
    <col min="13" max="13" width="18.5703125" style="1" customWidth="1"/>
    <col min="14" max="14" width="22.5703125" style="1" customWidth="1"/>
    <col min="15" max="15" width="19.85546875" style="1" customWidth="1"/>
    <col min="16" max="16" width="19.7109375" style="1" customWidth="1"/>
    <col min="17" max="17" width="18" style="1" customWidth="1"/>
    <col min="18" max="18" width="28.42578125" style="1" customWidth="1"/>
    <col min="19" max="19" width="19.28515625" style="1" customWidth="1"/>
    <col min="20" max="20" width="15" style="1" customWidth="1"/>
    <col min="21" max="21" width="15" style="1" bestFit="1" customWidth="1"/>
    <col min="22" max="22" width="18.85546875" style="1" customWidth="1"/>
    <col min="23" max="23" width="20.85546875" style="1" customWidth="1"/>
    <col min="24" max="24" width="18.42578125" style="1" customWidth="1"/>
    <col min="25" max="16384" width="9.140625" style="1"/>
  </cols>
  <sheetData>
    <row r="1" spans="2:24" ht="24" customHeight="1" x14ac:dyDescent="0.3">
      <c r="P1" s="318" t="s">
        <v>102</v>
      </c>
      <c r="Q1" s="318"/>
      <c r="R1" s="318"/>
    </row>
    <row r="2" spans="2:24" ht="24" customHeight="1" x14ac:dyDescent="0.3">
      <c r="P2" s="318" t="s">
        <v>103</v>
      </c>
      <c r="Q2" s="318"/>
      <c r="R2" s="318"/>
    </row>
    <row r="3" spans="2:24" ht="24" customHeight="1" x14ac:dyDescent="0.3">
      <c r="Q3" s="318" t="s">
        <v>106</v>
      </c>
      <c r="R3" s="318"/>
    </row>
    <row r="4" spans="2:24" ht="20.25" x14ac:dyDescent="0.3">
      <c r="Q4" s="319"/>
      <c r="R4" s="319"/>
    </row>
    <row r="5" spans="2:24" ht="47.25" customHeight="1" x14ac:dyDescent="0.3">
      <c r="C5" s="330" t="s">
        <v>88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</row>
    <row r="6" spans="2:24" ht="22.5" customHeight="1" x14ac:dyDescent="0.3">
      <c r="C6" s="340" t="s">
        <v>98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</row>
    <row r="7" spans="2:24" ht="25.5" customHeight="1" x14ac:dyDescent="0.3"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2:24" s="3" customFormat="1" ht="43.9" customHeight="1" x14ac:dyDescent="0.3">
      <c r="B8" s="274" t="s">
        <v>7</v>
      </c>
      <c r="C8" s="274" t="s">
        <v>8</v>
      </c>
      <c r="D8" s="325" t="s">
        <v>91</v>
      </c>
      <c r="E8" s="275" t="s">
        <v>95</v>
      </c>
      <c r="F8" s="278" t="s">
        <v>10</v>
      </c>
      <c r="G8" s="279"/>
      <c r="H8" s="279"/>
      <c r="I8" s="279"/>
      <c r="J8" s="279"/>
      <c r="K8" s="337" t="s">
        <v>92</v>
      </c>
      <c r="L8" s="280" t="s">
        <v>43</v>
      </c>
      <c r="M8" s="337" t="s">
        <v>93</v>
      </c>
      <c r="N8" s="284" t="s">
        <v>90</v>
      </c>
      <c r="O8" s="331" t="s">
        <v>77</v>
      </c>
      <c r="P8" s="332"/>
      <c r="Q8" s="333"/>
      <c r="R8" s="284" t="s">
        <v>104</v>
      </c>
    </row>
    <row r="9" spans="2:24" s="4" customFormat="1" ht="69" customHeight="1" x14ac:dyDescent="0.3">
      <c r="B9" s="274"/>
      <c r="C9" s="274"/>
      <c r="D9" s="326"/>
      <c r="E9" s="276"/>
      <c r="F9" s="280" t="s">
        <v>11</v>
      </c>
      <c r="G9" s="280" t="s">
        <v>97</v>
      </c>
      <c r="H9" s="328" t="s">
        <v>65</v>
      </c>
      <c r="I9" s="284" t="s">
        <v>37</v>
      </c>
      <c r="J9" s="284" t="s">
        <v>38</v>
      </c>
      <c r="K9" s="338"/>
      <c r="L9" s="281"/>
      <c r="M9" s="338"/>
      <c r="N9" s="299"/>
      <c r="O9" s="334" t="s">
        <v>71</v>
      </c>
      <c r="P9" s="334" t="s">
        <v>78</v>
      </c>
      <c r="Q9" s="334" t="s">
        <v>79</v>
      </c>
      <c r="R9" s="299"/>
    </row>
    <row r="10" spans="2:24" s="4" customFormat="1" ht="255" customHeight="1" x14ac:dyDescent="0.3">
      <c r="B10" s="274"/>
      <c r="C10" s="274"/>
      <c r="D10" s="327"/>
      <c r="E10" s="277"/>
      <c r="F10" s="282"/>
      <c r="G10" s="282"/>
      <c r="H10" s="329"/>
      <c r="I10" s="285"/>
      <c r="J10" s="285"/>
      <c r="K10" s="339"/>
      <c r="L10" s="282"/>
      <c r="M10" s="339"/>
      <c r="N10" s="285"/>
      <c r="O10" s="335"/>
      <c r="P10" s="335"/>
      <c r="Q10" s="335"/>
      <c r="R10" s="285"/>
    </row>
    <row r="11" spans="2:24" s="5" customFormat="1" ht="42.75" customHeight="1" x14ac:dyDescent="0.3">
      <c r="B11" s="274"/>
      <c r="C11" s="274"/>
      <c r="D11" s="22" t="s">
        <v>32</v>
      </c>
      <c r="E11" s="180" t="s">
        <v>33</v>
      </c>
      <c r="F11" s="178" t="s">
        <v>15</v>
      </c>
      <c r="G11" s="178" t="s">
        <v>96</v>
      </c>
      <c r="H11" s="178" t="s">
        <v>101</v>
      </c>
      <c r="I11" s="7" t="s">
        <v>14</v>
      </c>
      <c r="J11" s="7" t="s">
        <v>40</v>
      </c>
      <c r="K11" s="7" t="s">
        <v>41</v>
      </c>
      <c r="L11" s="7" t="s">
        <v>42</v>
      </c>
      <c r="M11" s="7" t="s">
        <v>53</v>
      </c>
      <c r="N11" s="7" t="s">
        <v>56</v>
      </c>
      <c r="O11" s="217" t="s">
        <v>80</v>
      </c>
      <c r="P11" s="217" t="s">
        <v>81</v>
      </c>
      <c r="Q11" s="217" t="s">
        <v>82</v>
      </c>
      <c r="R11" s="7" t="s">
        <v>31</v>
      </c>
      <c r="S11" s="181"/>
      <c r="T11" s="168"/>
      <c r="U11" s="168"/>
    </row>
    <row r="12" spans="2:24" s="5" customFormat="1" ht="26.25" customHeight="1" x14ac:dyDescent="0.3">
      <c r="B12" s="179">
        <v>1</v>
      </c>
      <c r="C12" s="179">
        <v>2</v>
      </c>
      <c r="D12" s="180">
        <v>3</v>
      </c>
      <c r="E12" s="180">
        <v>4</v>
      </c>
      <c r="F12" s="177">
        <v>5</v>
      </c>
      <c r="G12" s="177">
        <v>6</v>
      </c>
      <c r="H12" s="6">
        <v>7</v>
      </c>
      <c r="I12" s="6">
        <v>10</v>
      </c>
      <c r="J12" s="6">
        <v>11</v>
      </c>
      <c r="K12" s="6">
        <v>12</v>
      </c>
      <c r="L12" s="6">
        <v>13</v>
      </c>
      <c r="M12" s="6">
        <v>14</v>
      </c>
      <c r="N12" s="6">
        <v>15</v>
      </c>
      <c r="O12" s="219">
        <v>16</v>
      </c>
      <c r="P12" s="219">
        <v>17</v>
      </c>
      <c r="Q12" s="219">
        <v>18</v>
      </c>
      <c r="R12" s="6">
        <v>19</v>
      </c>
    </row>
    <row r="13" spans="2:24" ht="43.9" customHeight="1" x14ac:dyDescent="0.3">
      <c r="B13" s="20">
        <v>1</v>
      </c>
      <c r="C13" s="9" t="s">
        <v>1</v>
      </c>
      <c r="D13" s="253">
        <v>1216.6658002897163</v>
      </c>
      <c r="E13" s="254">
        <v>9593</v>
      </c>
      <c r="F13" s="255">
        <v>0.97699999999999998</v>
      </c>
      <c r="G13" s="256">
        <v>1</v>
      </c>
      <c r="H13" s="147">
        <v>1.0709</v>
      </c>
      <c r="I13" s="147">
        <v>1.0462692999999998</v>
      </c>
      <c r="J13" s="322">
        <v>1.0453453117084825</v>
      </c>
      <c r="K13" s="302">
        <v>1271.835890248904</v>
      </c>
      <c r="L13" s="320">
        <v>1.045152362795001</v>
      </c>
      <c r="M13" s="302">
        <v>1216.8904128463089</v>
      </c>
      <c r="N13" s="257">
        <v>11673629.73</v>
      </c>
      <c r="O13" s="257">
        <v>6030349.7300000004</v>
      </c>
      <c r="P13" s="257">
        <v>4756722.5</v>
      </c>
      <c r="Q13" s="257">
        <v>886557.5</v>
      </c>
      <c r="R13" s="258">
        <v>140083556.75999999</v>
      </c>
      <c r="S13" s="169"/>
      <c r="T13" s="44"/>
      <c r="V13" s="44"/>
      <c r="W13" s="44"/>
      <c r="X13" s="10"/>
    </row>
    <row r="14" spans="2:24" ht="43.9" customHeight="1" x14ac:dyDescent="0.3">
      <c r="B14" s="20">
        <v>2</v>
      </c>
      <c r="C14" s="9" t="s">
        <v>4</v>
      </c>
      <c r="D14" s="253">
        <v>1216.6658002897163</v>
      </c>
      <c r="E14" s="254">
        <v>2962</v>
      </c>
      <c r="F14" s="255">
        <v>1.004</v>
      </c>
      <c r="G14" s="256">
        <v>1</v>
      </c>
      <c r="H14" s="147">
        <v>1.0382</v>
      </c>
      <c r="I14" s="147">
        <v>1.0423528</v>
      </c>
      <c r="J14" s="323"/>
      <c r="K14" s="304"/>
      <c r="L14" s="321"/>
      <c r="M14" s="304"/>
      <c r="N14" s="257">
        <v>3604429.4</v>
      </c>
      <c r="O14" s="257">
        <v>1731331.05</v>
      </c>
      <c r="P14" s="257">
        <v>1577854.18</v>
      </c>
      <c r="Q14" s="257">
        <v>295244.17</v>
      </c>
      <c r="R14" s="258">
        <v>43253152.799999997</v>
      </c>
      <c r="S14" s="169"/>
      <c r="T14" s="44"/>
      <c r="V14" s="44"/>
      <c r="W14" s="44"/>
      <c r="X14" s="10"/>
    </row>
    <row r="15" spans="2:24" ht="43.9" customHeight="1" x14ac:dyDescent="0.3">
      <c r="B15" s="20">
        <v>3</v>
      </c>
      <c r="C15" s="9" t="s">
        <v>3</v>
      </c>
      <c r="D15" s="253">
        <v>1216.6658002897163</v>
      </c>
      <c r="E15" s="254">
        <v>9656</v>
      </c>
      <c r="F15" s="255">
        <v>0.996</v>
      </c>
      <c r="G15" s="256">
        <v>1.1000000000000001</v>
      </c>
      <c r="H15" s="147">
        <v>1.0355000000000001</v>
      </c>
      <c r="I15" s="147">
        <v>1.1344938000000002</v>
      </c>
      <c r="J15" s="322">
        <v>1.1112813247844706</v>
      </c>
      <c r="K15" s="302">
        <v>1352.0579823659141</v>
      </c>
      <c r="L15" s="321"/>
      <c r="M15" s="302">
        <v>1293.6467739021036</v>
      </c>
      <c r="N15" s="257">
        <v>12491453.25</v>
      </c>
      <c r="O15" s="257">
        <v>4528323.26</v>
      </c>
      <c r="P15" s="257">
        <v>6182988.3300000001</v>
      </c>
      <c r="Q15" s="257">
        <v>1780141.66</v>
      </c>
      <c r="R15" s="258">
        <v>149897439</v>
      </c>
      <c r="S15" s="169"/>
      <c r="T15" s="44"/>
      <c r="V15" s="44"/>
      <c r="W15" s="44"/>
      <c r="X15" s="10"/>
    </row>
    <row r="16" spans="2:24" ht="43.9" customHeight="1" x14ac:dyDescent="0.3">
      <c r="B16" s="20">
        <v>4</v>
      </c>
      <c r="C16" s="9" t="s">
        <v>51</v>
      </c>
      <c r="D16" s="253">
        <v>1216.6658002897163</v>
      </c>
      <c r="E16" s="254">
        <v>7859</v>
      </c>
      <c r="F16" s="255">
        <v>1.002</v>
      </c>
      <c r="G16" s="256">
        <v>1</v>
      </c>
      <c r="H16" s="147">
        <v>1.0806</v>
      </c>
      <c r="I16" s="147">
        <v>1.0827612</v>
      </c>
      <c r="J16" s="323"/>
      <c r="K16" s="304"/>
      <c r="L16" s="321"/>
      <c r="M16" s="304"/>
      <c r="N16" s="257">
        <v>10166770</v>
      </c>
      <c r="O16" s="257">
        <v>4951397.5</v>
      </c>
      <c r="P16" s="257">
        <v>4409285.83</v>
      </c>
      <c r="Q16" s="257">
        <v>806086.67</v>
      </c>
      <c r="R16" s="258">
        <v>122001240</v>
      </c>
      <c r="S16" s="169"/>
      <c r="T16" s="44"/>
      <c r="V16" s="44"/>
      <c r="W16" s="44"/>
      <c r="X16" s="10"/>
    </row>
    <row r="17" spans="2:24" ht="43.9" customHeight="1" x14ac:dyDescent="0.3">
      <c r="B17" s="20">
        <v>5</v>
      </c>
      <c r="C17" s="237" t="s">
        <v>5</v>
      </c>
      <c r="D17" s="253">
        <v>1216.6658002897163</v>
      </c>
      <c r="E17" s="254">
        <v>4451</v>
      </c>
      <c r="F17" s="255">
        <v>0.995</v>
      </c>
      <c r="G17" s="256">
        <v>0.9</v>
      </c>
      <c r="H17" s="147">
        <v>1.0795999999999999</v>
      </c>
      <c r="I17" s="147">
        <v>0.96678179999999991</v>
      </c>
      <c r="J17" s="322">
        <v>0.98075291526382935</v>
      </c>
      <c r="K17" s="302">
        <v>1193.2485305359394</v>
      </c>
      <c r="L17" s="321"/>
      <c r="M17" s="302">
        <v>1141.6981609694608</v>
      </c>
      <c r="N17" s="257">
        <v>5081698.51</v>
      </c>
      <c r="O17" s="257">
        <v>2226246.8499999996</v>
      </c>
      <c r="P17" s="257">
        <v>2389210.83</v>
      </c>
      <c r="Q17" s="257">
        <v>466240.83</v>
      </c>
      <c r="R17" s="258">
        <v>60980382.120000005</v>
      </c>
      <c r="S17" s="169"/>
      <c r="T17" s="44"/>
      <c r="V17" s="44"/>
      <c r="W17" s="44"/>
      <c r="X17" s="10"/>
    </row>
    <row r="18" spans="2:24" ht="43.9" customHeight="1" x14ac:dyDescent="0.3">
      <c r="B18" s="20">
        <v>6</v>
      </c>
      <c r="C18" s="9" t="s">
        <v>6</v>
      </c>
      <c r="D18" s="253">
        <v>1216.6658002897163</v>
      </c>
      <c r="E18" s="254">
        <v>5492</v>
      </c>
      <c r="F18" s="255">
        <v>0.97699999999999998</v>
      </c>
      <c r="G18" s="256">
        <v>1</v>
      </c>
      <c r="H18" s="147">
        <v>1</v>
      </c>
      <c r="I18" s="147">
        <v>0.97699999999999998</v>
      </c>
      <c r="J18" s="324"/>
      <c r="K18" s="303"/>
      <c r="L18" s="321"/>
      <c r="M18" s="303"/>
      <c r="N18" s="257">
        <v>6270206.2999999998</v>
      </c>
      <c r="O18" s="257">
        <v>2549224.6399999997</v>
      </c>
      <c r="P18" s="257">
        <v>3133078.33</v>
      </c>
      <c r="Q18" s="257">
        <v>587903.32999999996</v>
      </c>
      <c r="R18" s="258">
        <v>75242475.599999994</v>
      </c>
      <c r="S18" s="169"/>
      <c r="T18" s="44"/>
      <c r="V18" s="44"/>
      <c r="W18" s="44"/>
      <c r="X18" s="10"/>
    </row>
    <row r="19" spans="2:24" ht="43.9" customHeight="1" x14ac:dyDescent="0.3">
      <c r="B19" s="20">
        <v>7</v>
      </c>
      <c r="C19" s="237" t="s">
        <v>12</v>
      </c>
      <c r="D19" s="253">
        <v>1216.6658002897163</v>
      </c>
      <c r="E19" s="254">
        <v>8080</v>
      </c>
      <c r="F19" s="255">
        <v>0.99099999999999999</v>
      </c>
      <c r="G19" s="256">
        <v>1</v>
      </c>
      <c r="H19" s="147">
        <v>1</v>
      </c>
      <c r="I19" s="147">
        <v>0.99099999999999999</v>
      </c>
      <c r="J19" s="323"/>
      <c r="K19" s="304"/>
      <c r="L19" s="321"/>
      <c r="M19" s="304"/>
      <c r="N19" s="257">
        <v>9224921.1400000006</v>
      </c>
      <c r="O19" s="257">
        <v>4760157.8000000007</v>
      </c>
      <c r="P19" s="257">
        <v>3905586.67</v>
      </c>
      <c r="Q19" s="257">
        <v>559176.67000000004</v>
      </c>
      <c r="R19" s="258">
        <v>110699053.67999999</v>
      </c>
      <c r="S19" s="169"/>
      <c r="T19" s="44"/>
      <c r="V19" s="44"/>
      <c r="W19" s="44"/>
      <c r="X19" s="10"/>
    </row>
    <row r="20" spans="2:24" ht="43.9" customHeight="1" x14ac:dyDescent="0.3">
      <c r="S20" s="169"/>
      <c r="T20" s="44"/>
      <c r="V20" s="44"/>
      <c r="W20" s="44"/>
      <c r="X20" s="10"/>
    </row>
    <row r="21" spans="2:24" ht="19.5" customHeight="1" x14ac:dyDescent="0.3">
      <c r="H21" s="21"/>
    </row>
    <row r="22" spans="2:24" ht="19.5" customHeight="1" x14ac:dyDescent="0.3">
      <c r="H22" s="21"/>
    </row>
    <row r="23" spans="2:24" ht="19.5" customHeight="1" x14ac:dyDescent="0.3">
      <c r="H23" s="21"/>
    </row>
    <row r="24" spans="2:24" ht="19.5" customHeight="1" x14ac:dyDescent="0.3">
      <c r="H24" s="21"/>
    </row>
    <row r="25" spans="2:24" ht="19.5" customHeight="1" x14ac:dyDescent="0.3">
      <c r="H25" s="21"/>
    </row>
    <row r="26" spans="2:24" ht="19.5" customHeight="1" x14ac:dyDescent="0.3"/>
    <row r="36" spans="8:18" x14ac:dyDescent="0.3">
      <c r="H36" s="142"/>
      <c r="I36" s="153"/>
      <c r="J36" s="104"/>
      <c r="N36" s="106"/>
      <c r="O36" s="106"/>
      <c r="P36" s="106"/>
      <c r="Q36" s="106"/>
      <c r="R36" s="18"/>
    </row>
  </sheetData>
  <autoFilter ref="A12:R20"/>
  <mergeCells count="36">
    <mergeCell ref="P9:P10"/>
    <mergeCell ref="B8:B11"/>
    <mergeCell ref="C8:C11"/>
    <mergeCell ref="F8:J8"/>
    <mergeCell ref="E8:E10"/>
    <mergeCell ref="F9:F10"/>
    <mergeCell ref="G9:G10"/>
    <mergeCell ref="I9:I10"/>
    <mergeCell ref="J9:J10"/>
    <mergeCell ref="D8:D10"/>
    <mergeCell ref="H9:H10"/>
    <mergeCell ref="J13:J14"/>
    <mergeCell ref="K13:K14"/>
    <mergeCell ref="M13:M14"/>
    <mergeCell ref="J17:J19"/>
    <mergeCell ref="K17:K19"/>
    <mergeCell ref="M17:M19"/>
    <mergeCell ref="J15:J16"/>
    <mergeCell ref="K15:K16"/>
    <mergeCell ref="M15:M16"/>
    <mergeCell ref="Q3:R3"/>
    <mergeCell ref="Q4:R4"/>
    <mergeCell ref="P1:R1"/>
    <mergeCell ref="P2:R2"/>
    <mergeCell ref="L13:L19"/>
    <mergeCell ref="C5:R5"/>
    <mergeCell ref="O8:Q8"/>
    <mergeCell ref="O9:O10"/>
    <mergeCell ref="C7:R7"/>
    <mergeCell ref="K8:K10"/>
    <mergeCell ref="C6:R6"/>
    <mergeCell ref="L8:L10"/>
    <mergeCell ref="N8:N10"/>
    <mergeCell ref="R8:R10"/>
    <mergeCell ref="Q9:Q10"/>
    <mergeCell ref="M8:M10"/>
  </mergeCells>
  <pageMargins left="0.15748031496062992" right="0.15748031496062992" top="0.15748031496062992" bottom="0.19685039370078741" header="0.15748031496062992" footer="0.15748031496062992"/>
  <pageSetup paperSize="9" scale="43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14"/>
  <sheetViews>
    <sheetView view="pageBreakPreview" zoomScale="70" zoomScaleNormal="53" zoomScaleSheetLayoutView="70" workbookViewId="0">
      <pane xSplit="3" ySplit="3" topLeftCell="E4" activePane="bottomRight" state="frozen"/>
      <selection activeCell="N8" sqref="N8:N16"/>
      <selection pane="topRight" activeCell="N8" sqref="N8:N16"/>
      <selection pane="bottomLeft" activeCell="N8" sqref="N8:N16"/>
      <selection pane="bottomRight" activeCell="P14" sqref="P14"/>
    </sheetView>
  </sheetViews>
  <sheetFormatPr defaultColWidth="9.140625" defaultRowHeight="18.75" x14ac:dyDescent="0.3"/>
  <cols>
    <col min="1" max="1" width="13.85546875" style="10" hidden="1" customWidth="1"/>
    <col min="2" max="2" width="8.7109375" style="10" customWidth="1"/>
    <col min="3" max="3" width="36.28515625" style="10" customWidth="1"/>
    <col min="4" max="4" width="1.42578125" style="10" hidden="1" customWidth="1"/>
    <col min="5" max="5" width="20.42578125" style="10" customWidth="1"/>
    <col min="6" max="6" width="16.28515625" style="10" customWidth="1"/>
    <col min="7" max="7" width="19.7109375" style="10" customWidth="1"/>
    <col min="8" max="8" width="19.5703125" style="10" customWidth="1"/>
    <col min="9" max="9" width="20.85546875" style="10" customWidth="1"/>
    <col min="10" max="10" width="17.5703125" style="10" customWidth="1"/>
    <col min="11" max="11" width="27.140625" style="10" customWidth="1"/>
    <col min="12" max="12" width="19.140625" style="10" customWidth="1"/>
    <col min="13" max="13" width="20.7109375" style="10" customWidth="1"/>
    <col min="14" max="14" width="18.140625" style="10" customWidth="1"/>
    <col min="15" max="15" width="33.42578125" style="10" customWidth="1"/>
    <col min="16" max="16" width="17.7109375" style="10" customWidth="1"/>
    <col min="17" max="17" width="16.42578125" style="10" customWidth="1"/>
    <col min="18" max="19" width="19.7109375" style="10" customWidth="1"/>
    <col min="20" max="20" width="16.7109375" style="10" customWidth="1"/>
    <col min="21" max="21" width="23.42578125" style="10" customWidth="1"/>
    <col min="22" max="22" width="22.28515625" style="10" customWidth="1"/>
    <col min="23" max="23" width="25" style="10" customWidth="1"/>
    <col min="24" max="24" width="24.85546875" style="10" customWidth="1"/>
    <col min="25" max="25" width="16" style="10" bestFit="1" customWidth="1"/>
    <col min="26" max="26" width="17.28515625" style="10" bestFit="1" customWidth="1"/>
    <col min="27" max="27" width="12" style="10" customWidth="1"/>
    <col min="28" max="28" width="18.28515625" style="10" customWidth="1"/>
    <col min="29" max="29" width="15" style="10" bestFit="1" customWidth="1"/>
    <col min="30" max="16384" width="9.140625" style="10"/>
  </cols>
  <sheetData>
    <row r="1" spans="2:23" ht="65.25" customHeight="1" x14ac:dyDescent="0.3">
      <c r="B1" s="344" t="s">
        <v>88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215"/>
    </row>
    <row r="2" spans="2:23" ht="24" customHeight="1" x14ac:dyDescent="0.3">
      <c r="B2" s="345" t="s">
        <v>98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216"/>
    </row>
    <row r="3" spans="2:23" ht="42.75" customHeight="1" x14ac:dyDescent="0.3">
      <c r="B3" s="346" t="s">
        <v>83</v>
      </c>
      <c r="C3" s="346"/>
      <c r="D3" s="346"/>
      <c r="E3" s="346"/>
      <c r="F3" s="346"/>
      <c r="G3" s="346"/>
      <c r="H3" s="346"/>
      <c r="I3" s="346"/>
      <c r="J3" s="220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41"/>
      <c r="V3" s="241"/>
      <c r="W3" s="242"/>
    </row>
    <row r="4" spans="2:23" ht="37.5" customHeight="1" x14ac:dyDescent="0.3">
      <c r="B4" s="347" t="s">
        <v>7</v>
      </c>
      <c r="C4" s="347" t="s">
        <v>8</v>
      </c>
      <c r="D4" s="347" t="s">
        <v>9</v>
      </c>
      <c r="E4" s="350" t="s">
        <v>94</v>
      </c>
      <c r="F4" s="351" t="s">
        <v>99</v>
      </c>
      <c r="G4" s="355" t="s">
        <v>89</v>
      </c>
      <c r="H4" s="352" t="s">
        <v>77</v>
      </c>
      <c r="I4" s="353"/>
      <c r="J4" s="354"/>
      <c r="K4" s="357" t="s">
        <v>100</v>
      </c>
      <c r="L4" s="341" t="s">
        <v>77</v>
      </c>
      <c r="M4" s="342"/>
      <c r="N4" s="343"/>
      <c r="O4" s="65"/>
      <c r="W4" s="242"/>
    </row>
    <row r="5" spans="2:23" ht="213" customHeight="1" x14ac:dyDescent="0.3">
      <c r="B5" s="348"/>
      <c r="C5" s="348"/>
      <c r="D5" s="348"/>
      <c r="E5" s="350"/>
      <c r="F5" s="351"/>
      <c r="G5" s="356"/>
      <c r="H5" s="221" t="s">
        <v>71</v>
      </c>
      <c r="I5" s="221" t="s">
        <v>78</v>
      </c>
      <c r="J5" s="221" t="s">
        <v>79</v>
      </c>
      <c r="K5" s="358"/>
      <c r="L5" s="222" t="s">
        <v>71</v>
      </c>
      <c r="M5" s="222" t="s">
        <v>78</v>
      </c>
      <c r="N5" s="222" t="s">
        <v>79</v>
      </c>
      <c r="O5" s="65"/>
      <c r="W5" s="242"/>
    </row>
    <row r="6" spans="2:23" ht="33" customHeight="1" x14ac:dyDescent="0.3">
      <c r="B6" s="349"/>
      <c r="C6" s="349"/>
      <c r="D6" s="349"/>
      <c r="E6" s="223" t="s">
        <v>52</v>
      </c>
      <c r="F6" s="224" t="s">
        <v>18</v>
      </c>
      <c r="G6" s="259" t="s">
        <v>105</v>
      </c>
      <c r="H6" s="225" t="s">
        <v>85</v>
      </c>
      <c r="I6" s="225" t="s">
        <v>86</v>
      </c>
      <c r="J6" s="225" t="s">
        <v>87</v>
      </c>
      <c r="K6" s="223" t="s">
        <v>31</v>
      </c>
      <c r="L6" s="226" t="s">
        <v>80</v>
      </c>
      <c r="M6" s="226" t="s">
        <v>81</v>
      </c>
      <c r="N6" s="226" t="s">
        <v>82</v>
      </c>
      <c r="O6" s="240"/>
    </row>
    <row r="7" spans="2:23" ht="19.5" x14ac:dyDescent="0.3">
      <c r="B7" s="243">
        <v>1</v>
      </c>
      <c r="C7" s="243">
        <v>2</v>
      </c>
      <c r="D7" s="243"/>
      <c r="E7" s="224">
        <v>3</v>
      </c>
      <c r="F7" s="224">
        <v>4</v>
      </c>
      <c r="G7" s="260">
        <v>5</v>
      </c>
      <c r="H7" s="245">
        <v>6</v>
      </c>
      <c r="I7" s="245">
        <v>7</v>
      </c>
      <c r="J7" s="245">
        <v>8</v>
      </c>
      <c r="K7" s="224">
        <v>9</v>
      </c>
      <c r="L7" s="224">
        <v>10</v>
      </c>
      <c r="M7" s="244">
        <v>11</v>
      </c>
      <c r="N7" s="243">
        <v>12</v>
      </c>
      <c r="O7" s="246"/>
    </row>
    <row r="8" spans="2:23" ht="43.5" customHeight="1" x14ac:dyDescent="0.35">
      <c r="B8" s="11">
        <v>1</v>
      </c>
      <c r="C8" s="12" t="s">
        <v>1</v>
      </c>
      <c r="D8" s="247"/>
      <c r="E8" s="248">
        <v>1216.8904128463089</v>
      </c>
      <c r="F8" s="13">
        <v>6001</v>
      </c>
      <c r="G8" s="261">
        <v>7302559.3700000001</v>
      </c>
      <c r="H8" s="249">
        <v>3772347.4199999995</v>
      </c>
      <c r="I8" s="249">
        <v>2975616.77</v>
      </c>
      <c r="J8" s="249">
        <v>554595.18000000005</v>
      </c>
      <c r="K8" s="68">
        <v>87630712.439999998</v>
      </c>
      <c r="L8" s="68">
        <v>45268169.039999999</v>
      </c>
      <c r="M8" s="68">
        <v>35707401.240000002</v>
      </c>
      <c r="N8" s="68">
        <v>6655142.1600000001</v>
      </c>
      <c r="O8" s="120"/>
      <c r="P8" s="250"/>
      <c r="Q8" s="250"/>
      <c r="R8" s="251"/>
      <c r="S8" s="251"/>
      <c r="T8" s="251"/>
      <c r="U8" s="251"/>
    </row>
    <row r="9" spans="2:23" ht="43.5" customHeight="1" x14ac:dyDescent="0.35">
      <c r="B9" s="11">
        <v>2</v>
      </c>
      <c r="C9" s="12" t="s">
        <v>4</v>
      </c>
      <c r="E9" s="248">
        <v>1216.8904128463089</v>
      </c>
      <c r="F9" s="13">
        <v>2923</v>
      </c>
      <c r="G9" s="261">
        <v>3556970.68</v>
      </c>
      <c r="H9" s="249">
        <v>1708535.0000000002</v>
      </c>
      <c r="I9" s="249">
        <v>1557078.92</v>
      </c>
      <c r="J9" s="249">
        <v>291356.76</v>
      </c>
      <c r="K9" s="68">
        <v>42683648.159999996</v>
      </c>
      <c r="L9" s="68">
        <v>20502420</v>
      </c>
      <c r="M9" s="68">
        <v>18684947.039999999</v>
      </c>
      <c r="N9" s="68">
        <v>3496281.12</v>
      </c>
      <c r="O9" s="120"/>
      <c r="P9" s="250"/>
      <c r="Q9" s="250"/>
      <c r="R9" s="251"/>
      <c r="S9" s="251"/>
      <c r="T9" s="251"/>
      <c r="U9" s="251"/>
    </row>
    <row r="10" spans="2:23" ht="43.5" customHeight="1" x14ac:dyDescent="0.35">
      <c r="B10" s="11">
        <v>3</v>
      </c>
      <c r="C10" s="12" t="s">
        <v>3</v>
      </c>
      <c r="D10" s="247"/>
      <c r="E10" s="248">
        <v>1293.6467739021036</v>
      </c>
      <c r="F10" s="13">
        <v>8542</v>
      </c>
      <c r="G10" s="261">
        <v>11050330.74</v>
      </c>
      <c r="H10" s="249">
        <v>4005896.57</v>
      </c>
      <c r="I10" s="249">
        <v>5469665.1100000003</v>
      </c>
      <c r="J10" s="249">
        <v>1574769.06</v>
      </c>
      <c r="K10" s="68">
        <v>132603968.88</v>
      </c>
      <c r="L10" s="68">
        <v>48070758.840000004</v>
      </c>
      <c r="M10" s="68">
        <v>65635981.32</v>
      </c>
      <c r="N10" s="68">
        <v>18897228.719999999</v>
      </c>
      <c r="O10" s="120"/>
      <c r="P10" s="250"/>
      <c r="Q10" s="250"/>
      <c r="R10" s="251"/>
      <c r="S10" s="251"/>
      <c r="T10" s="251"/>
      <c r="U10" s="251"/>
    </row>
    <row r="11" spans="2:23" ht="43.5" customHeight="1" x14ac:dyDescent="0.35">
      <c r="B11" s="11">
        <v>4</v>
      </c>
      <c r="C11" s="252" t="s">
        <v>5</v>
      </c>
      <c r="D11" s="247">
        <v>14000</v>
      </c>
      <c r="E11" s="248">
        <v>1141.6981609694608</v>
      </c>
      <c r="F11" s="13">
        <v>4064</v>
      </c>
      <c r="G11" s="261">
        <v>4639861.32</v>
      </c>
      <c r="H11" s="249">
        <v>2032681.9200000002</v>
      </c>
      <c r="I11" s="249">
        <v>2181476.7000000002</v>
      </c>
      <c r="J11" s="249">
        <v>425702.7</v>
      </c>
      <c r="K11" s="68">
        <v>55678335.840000004</v>
      </c>
      <c r="L11" s="68">
        <v>24392183.039999999</v>
      </c>
      <c r="M11" s="68">
        <v>26177720.399999999</v>
      </c>
      <c r="N11" s="68">
        <v>5108432.4000000004</v>
      </c>
      <c r="O11" s="120"/>
      <c r="P11" s="250"/>
      <c r="Q11" s="250"/>
      <c r="R11" s="251"/>
      <c r="S11" s="251"/>
      <c r="T11" s="251"/>
      <c r="U11" s="251"/>
    </row>
    <row r="12" spans="2:23" ht="43.5" customHeight="1" x14ac:dyDescent="0.35">
      <c r="B12" s="11">
        <v>5</v>
      </c>
      <c r="C12" s="12" t="s">
        <v>51</v>
      </c>
      <c r="D12" s="247"/>
      <c r="E12" s="248">
        <v>1293.6467739021036</v>
      </c>
      <c r="F12" s="13">
        <v>7735</v>
      </c>
      <c r="G12" s="261">
        <v>10006357.800000001</v>
      </c>
      <c r="H12" s="249">
        <v>4873273.91</v>
      </c>
      <c r="I12" s="249">
        <v>4339715.7300000004</v>
      </c>
      <c r="J12" s="249">
        <v>793368.16</v>
      </c>
      <c r="K12" s="68">
        <v>120076293.59999999</v>
      </c>
      <c r="L12" s="68">
        <v>58479286.920000002</v>
      </c>
      <c r="M12" s="68">
        <v>52076588.759999998</v>
      </c>
      <c r="N12" s="68">
        <v>9520417.9199999999</v>
      </c>
      <c r="O12" s="120"/>
      <c r="P12" s="250"/>
      <c r="Q12" s="250"/>
      <c r="R12" s="251"/>
      <c r="S12" s="251"/>
      <c r="T12" s="251"/>
      <c r="U12" s="251"/>
    </row>
    <row r="13" spans="2:23" ht="43.5" customHeight="1" x14ac:dyDescent="0.35">
      <c r="B13" s="11">
        <v>6</v>
      </c>
      <c r="C13" s="12" t="s">
        <v>6</v>
      </c>
      <c r="D13" s="247">
        <v>7000</v>
      </c>
      <c r="E13" s="248">
        <v>1141.6981609694608</v>
      </c>
      <c r="F13" s="13">
        <v>5454</v>
      </c>
      <c r="G13" s="261">
        <v>6226821.7699999996</v>
      </c>
      <c r="H13" s="249">
        <v>2531586.1599999997</v>
      </c>
      <c r="I13" s="249">
        <v>3111400.07</v>
      </c>
      <c r="J13" s="249">
        <v>583835.54</v>
      </c>
      <c r="K13" s="68">
        <v>74721861.239999995</v>
      </c>
      <c r="L13" s="68">
        <v>30379033.920000002</v>
      </c>
      <c r="M13" s="68">
        <v>37336800.840000004</v>
      </c>
      <c r="N13" s="68">
        <v>7006026.4800000004</v>
      </c>
      <c r="O13" s="120"/>
      <c r="P13" s="250"/>
      <c r="Q13" s="250"/>
      <c r="R13" s="251"/>
      <c r="S13" s="251"/>
      <c r="T13" s="251"/>
      <c r="U13" s="251"/>
    </row>
    <row r="14" spans="2:23" ht="43.5" customHeight="1" x14ac:dyDescent="0.35">
      <c r="B14" s="11">
        <v>7</v>
      </c>
      <c r="C14" s="252" t="s">
        <v>12</v>
      </c>
      <c r="D14" s="247">
        <v>13300</v>
      </c>
      <c r="E14" s="248">
        <v>1141.6981609694608</v>
      </c>
      <c r="F14" s="13">
        <v>8001</v>
      </c>
      <c r="G14" s="261">
        <v>9134726.9900000002</v>
      </c>
      <c r="H14" s="249">
        <v>4713616.6600000011</v>
      </c>
      <c r="I14" s="249">
        <v>3867400.86</v>
      </c>
      <c r="J14" s="249">
        <v>553709.47</v>
      </c>
      <c r="K14" s="68">
        <v>109616723.88</v>
      </c>
      <c r="L14" s="68">
        <v>56563399.920000002</v>
      </c>
      <c r="M14" s="68">
        <v>46408810.32</v>
      </c>
      <c r="N14" s="68">
        <v>6644513.6399999997</v>
      </c>
      <c r="O14" s="120"/>
      <c r="P14" s="250"/>
      <c r="Q14" s="250"/>
      <c r="R14" s="251"/>
      <c r="S14" s="251"/>
      <c r="T14" s="251"/>
      <c r="U14" s="251"/>
    </row>
  </sheetData>
  <mergeCells count="12">
    <mergeCell ref="L4:N4"/>
    <mergeCell ref="B1:N1"/>
    <mergeCell ref="B2:N2"/>
    <mergeCell ref="B3:I3"/>
    <mergeCell ref="B4:B6"/>
    <mergeCell ref="C4:C6"/>
    <mergeCell ref="D4:D6"/>
    <mergeCell ref="E4:E5"/>
    <mergeCell ref="F4:F5"/>
    <mergeCell ref="H4:J4"/>
    <mergeCell ref="G4:G5"/>
    <mergeCell ref="K4:K5"/>
  </mergeCells>
  <pageMargins left="0.23622047244094491" right="0.15748031496062992" top="0.15748031496062992" bottom="0.19685039370078741" header="0.15748031496062992" footer="0.15748031496062992"/>
  <pageSetup paperSize="9"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X18"/>
  <sheetViews>
    <sheetView view="pageBreakPreview" zoomScale="70" zoomScaleNormal="53" zoomScaleSheetLayoutView="7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P6" sqref="P6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16.7109375" style="1" customWidth="1"/>
    <col min="7" max="7" width="18.42578125" style="1" customWidth="1"/>
    <col min="8" max="8" width="19.42578125" style="1" customWidth="1"/>
    <col min="9" max="9" width="21.28515625" style="1" customWidth="1"/>
    <col min="10" max="10" width="19.42578125" style="1" customWidth="1"/>
    <col min="11" max="11" width="27.42578125" style="1" customWidth="1"/>
    <col min="12" max="12" width="19.85546875" style="1" customWidth="1"/>
    <col min="13" max="13" width="22.5703125" style="1" customWidth="1"/>
    <col min="14" max="14" width="17.42578125" style="1" customWidth="1"/>
    <col min="15" max="17" width="25.85546875" style="1" customWidth="1"/>
    <col min="18" max="18" width="36" style="1" customWidth="1"/>
    <col min="19" max="19" width="20.42578125" style="1" customWidth="1"/>
    <col min="20" max="20" width="19.7109375" style="1" customWidth="1"/>
    <col min="21" max="21" width="13" style="1" customWidth="1"/>
    <col min="22" max="23" width="19.7109375" style="1" customWidth="1"/>
    <col min="24" max="24" width="16.7109375" style="1" customWidth="1"/>
    <col min="25" max="25" width="23.42578125" style="1" customWidth="1"/>
    <col min="26" max="26" width="22.28515625" style="1" customWidth="1"/>
    <col min="27" max="27" width="25" style="1" customWidth="1"/>
    <col min="28" max="28" width="24.85546875" style="1" customWidth="1"/>
    <col min="29" max="29" width="16" style="1" bestFit="1" customWidth="1"/>
    <col min="30" max="30" width="17.28515625" style="1" bestFit="1" customWidth="1"/>
    <col min="31" max="31" width="12" style="1" customWidth="1"/>
    <col min="32" max="32" width="18.28515625" style="1" customWidth="1"/>
    <col min="33" max="33" width="15" style="1" bestFit="1" customWidth="1"/>
    <col min="34" max="16384" width="9.140625" style="1"/>
  </cols>
  <sheetData>
    <row r="1" spans="2:24" ht="48.75" customHeight="1" x14ac:dyDescent="0.3">
      <c r="B1" s="344" t="s">
        <v>88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148"/>
      <c r="P1" s="148"/>
      <c r="Q1" s="148"/>
      <c r="R1" s="113"/>
    </row>
    <row r="2" spans="2:24" ht="33.75" customHeight="1" x14ac:dyDescent="0.3">
      <c r="B2" s="345" t="s">
        <v>98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232"/>
      <c r="P2" s="232"/>
      <c r="Q2" s="232"/>
      <c r="R2" s="114"/>
    </row>
    <row r="3" spans="2:24" ht="17.25" customHeight="1" x14ac:dyDescent="0.3"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233"/>
      <c r="P3" s="233"/>
      <c r="Q3" s="233"/>
      <c r="R3" s="114"/>
    </row>
    <row r="4" spans="2:24" ht="25.5" customHeight="1" x14ac:dyDescent="0.3">
      <c r="B4" s="346" t="s">
        <v>84</v>
      </c>
      <c r="C4" s="346"/>
      <c r="D4" s="346"/>
      <c r="E4" s="346"/>
      <c r="F4" s="346"/>
      <c r="G4" s="346"/>
      <c r="H4" s="220"/>
      <c r="I4" s="220"/>
      <c r="J4" s="220"/>
      <c r="K4" s="119"/>
      <c r="L4" s="220"/>
      <c r="M4" s="220"/>
      <c r="N4" s="220"/>
      <c r="O4" s="220"/>
      <c r="P4" s="220"/>
      <c r="Q4" s="220"/>
      <c r="R4" s="119"/>
      <c r="S4" s="40"/>
      <c r="T4" s="40"/>
      <c r="U4" s="40"/>
      <c r="V4" s="40"/>
      <c r="W4" s="40"/>
      <c r="X4" s="40"/>
    </row>
    <row r="5" spans="2:24" ht="143.25" customHeight="1" x14ac:dyDescent="0.3">
      <c r="B5" s="362" t="s">
        <v>7</v>
      </c>
      <c r="C5" s="362" t="s">
        <v>8</v>
      </c>
      <c r="D5" s="362" t="s">
        <v>9</v>
      </c>
      <c r="E5" s="365" t="s">
        <v>94</v>
      </c>
      <c r="F5" s="361" t="s">
        <v>99</v>
      </c>
      <c r="G5" s="355" t="s">
        <v>89</v>
      </c>
      <c r="H5" s="352" t="s">
        <v>77</v>
      </c>
      <c r="I5" s="353"/>
      <c r="J5" s="354"/>
      <c r="K5" s="357" t="s">
        <v>100</v>
      </c>
      <c r="L5" s="341" t="s">
        <v>77</v>
      </c>
      <c r="M5" s="342"/>
      <c r="N5" s="343"/>
      <c r="O5" s="65"/>
      <c r="P5" s="65"/>
      <c r="Q5" s="65"/>
      <c r="R5" s="65"/>
    </row>
    <row r="6" spans="2:24" ht="141" customHeight="1" x14ac:dyDescent="0.3">
      <c r="B6" s="363"/>
      <c r="C6" s="363"/>
      <c r="D6" s="363"/>
      <c r="E6" s="365"/>
      <c r="F6" s="361"/>
      <c r="G6" s="356"/>
      <c r="H6" s="221" t="s">
        <v>71</v>
      </c>
      <c r="I6" s="221" t="s">
        <v>78</v>
      </c>
      <c r="J6" s="221" t="s">
        <v>79</v>
      </c>
      <c r="K6" s="358"/>
      <c r="L6" s="221" t="s">
        <v>71</v>
      </c>
      <c r="M6" s="221" t="s">
        <v>78</v>
      </c>
      <c r="N6" s="221" t="s">
        <v>79</v>
      </c>
      <c r="O6" s="65"/>
      <c r="P6" s="65"/>
      <c r="Q6" s="65"/>
      <c r="R6" s="65"/>
    </row>
    <row r="7" spans="2:24" ht="38.25" customHeight="1" x14ac:dyDescent="0.3">
      <c r="B7" s="364"/>
      <c r="C7" s="364"/>
      <c r="D7" s="364"/>
      <c r="E7" s="223" t="s">
        <v>52</v>
      </c>
      <c r="F7" s="224" t="s">
        <v>18</v>
      </c>
      <c r="G7" s="259" t="s">
        <v>105</v>
      </c>
      <c r="H7" s="225" t="s">
        <v>85</v>
      </c>
      <c r="I7" s="225" t="s">
        <v>86</v>
      </c>
      <c r="J7" s="225" t="s">
        <v>87</v>
      </c>
      <c r="K7" s="223" t="s">
        <v>31</v>
      </c>
      <c r="L7" s="225" t="s">
        <v>85</v>
      </c>
      <c r="M7" s="225" t="s">
        <v>86</v>
      </c>
      <c r="N7" s="225" t="s">
        <v>87</v>
      </c>
      <c r="O7" s="359"/>
      <c r="P7" s="290"/>
      <c r="Q7" s="290"/>
      <c r="R7" s="65"/>
    </row>
    <row r="8" spans="2:24" x14ac:dyDescent="0.3">
      <c r="B8" s="227">
        <v>1</v>
      </c>
      <c r="C8" s="227">
        <v>2</v>
      </c>
      <c r="D8" s="227"/>
      <c r="E8" s="228">
        <v>3</v>
      </c>
      <c r="F8" s="228">
        <v>4</v>
      </c>
      <c r="G8" s="262">
        <v>5</v>
      </c>
      <c r="H8" s="230">
        <v>6</v>
      </c>
      <c r="I8" s="230">
        <v>7</v>
      </c>
      <c r="J8" s="230">
        <v>8</v>
      </c>
      <c r="K8" s="229">
        <v>6</v>
      </c>
      <c r="L8" s="234">
        <v>10</v>
      </c>
      <c r="M8" s="235">
        <v>11</v>
      </c>
      <c r="N8" s="230">
        <v>12</v>
      </c>
      <c r="O8" s="31"/>
      <c r="P8" s="31"/>
      <c r="Q8" s="31"/>
      <c r="R8" s="31"/>
    </row>
    <row r="9" spans="2:24" ht="37.5" customHeight="1" x14ac:dyDescent="0.3">
      <c r="B9" s="238">
        <v>1</v>
      </c>
      <c r="C9" s="9" t="s">
        <v>1</v>
      </c>
      <c r="D9" s="117"/>
      <c r="E9" s="118">
        <v>1216.8904128463089</v>
      </c>
      <c r="F9" s="38">
        <v>3592</v>
      </c>
      <c r="G9" s="261">
        <v>4371070.3600000003</v>
      </c>
      <c r="H9" s="231">
        <v>2258002.3100000005</v>
      </c>
      <c r="I9" s="231">
        <v>1781105.73</v>
      </c>
      <c r="J9" s="231">
        <v>331962.31999999995</v>
      </c>
      <c r="K9" s="68">
        <v>52452844.32</v>
      </c>
      <c r="L9" s="236">
        <v>27096027.719999999</v>
      </c>
      <c r="M9" s="236">
        <v>21373268.760000002</v>
      </c>
      <c r="N9" s="236">
        <v>3983547.84</v>
      </c>
      <c r="O9" s="120"/>
      <c r="P9" s="120"/>
      <c r="Q9" s="120"/>
      <c r="R9" s="44"/>
      <c r="S9" s="239"/>
      <c r="T9" s="239"/>
      <c r="U9" s="239"/>
      <c r="V9" s="239"/>
      <c r="W9" s="120"/>
    </row>
    <row r="10" spans="2:24" ht="37.5" customHeight="1" x14ac:dyDescent="0.3">
      <c r="B10" s="238">
        <v>2</v>
      </c>
      <c r="C10" s="9" t="s">
        <v>4</v>
      </c>
      <c r="E10" s="118">
        <v>1216.8904128463089</v>
      </c>
      <c r="F10" s="38">
        <v>39</v>
      </c>
      <c r="G10" s="261">
        <v>47458.720000000001</v>
      </c>
      <c r="H10" s="231">
        <v>22796.050000000017</v>
      </c>
      <c r="I10" s="231">
        <v>20775.260000000009</v>
      </c>
      <c r="J10" s="231">
        <v>3887.4099999999744</v>
      </c>
      <c r="K10" s="68">
        <v>569504.64</v>
      </c>
      <c r="L10" s="236">
        <v>273552.59999999998</v>
      </c>
      <c r="M10" s="236">
        <v>249303.12</v>
      </c>
      <c r="N10" s="236">
        <v>46648.92</v>
      </c>
      <c r="O10" s="120"/>
      <c r="P10" s="120"/>
      <c r="Q10" s="120"/>
      <c r="R10" s="44"/>
      <c r="S10" s="239"/>
      <c r="T10" s="239"/>
      <c r="U10" s="239"/>
      <c r="V10" s="239"/>
      <c r="W10" s="120"/>
    </row>
    <row r="11" spans="2:24" ht="37.5" customHeight="1" x14ac:dyDescent="0.3">
      <c r="B11" s="238">
        <v>3</v>
      </c>
      <c r="C11" s="9" t="s">
        <v>3</v>
      </c>
      <c r="D11" s="117"/>
      <c r="E11" s="118">
        <v>1293.6467739021036</v>
      </c>
      <c r="F11" s="38">
        <v>1114</v>
      </c>
      <c r="G11" s="261">
        <v>1441122.51</v>
      </c>
      <c r="H11" s="231">
        <v>522426.69000000041</v>
      </c>
      <c r="I11" s="231">
        <v>713323.21999999974</v>
      </c>
      <c r="J11" s="231">
        <v>205372.59999999986</v>
      </c>
      <c r="K11" s="68">
        <v>17293470.120000001</v>
      </c>
      <c r="L11" s="236">
        <v>6269120.2800000003</v>
      </c>
      <c r="M11" s="236">
        <v>8559878.6400000006</v>
      </c>
      <c r="N11" s="236">
        <v>2464471.2000000002</v>
      </c>
      <c r="O11" s="120"/>
      <c r="P11" s="120"/>
      <c r="Q11" s="120"/>
      <c r="R11" s="44"/>
      <c r="S11" s="239"/>
      <c r="T11" s="239"/>
      <c r="U11" s="239"/>
      <c r="V11" s="239"/>
      <c r="W11" s="120"/>
    </row>
    <row r="12" spans="2:24" ht="37.5" customHeight="1" x14ac:dyDescent="0.3">
      <c r="B12" s="238">
        <v>4</v>
      </c>
      <c r="C12" s="237" t="s">
        <v>5</v>
      </c>
      <c r="D12" s="117">
        <v>14000</v>
      </c>
      <c r="E12" s="118">
        <v>1141.6981609694608</v>
      </c>
      <c r="F12" s="38">
        <v>387</v>
      </c>
      <c r="G12" s="261">
        <v>441837.19</v>
      </c>
      <c r="H12" s="231">
        <v>193564.93000000011</v>
      </c>
      <c r="I12" s="231">
        <v>207734.12999999989</v>
      </c>
      <c r="J12" s="231">
        <v>40538.130000000005</v>
      </c>
      <c r="K12" s="68">
        <v>5302046.28</v>
      </c>
      <c r="L12" s="236">
        <v>2322779.16</v>
      </c>
      <c r="M12" s="236">
        <v>2492809.56</v>
      </c>
      <c r="N12" s="236">
        <v>486457.56</v>
      </c>
      <c r="O12" s="120"/>
      <c r="P12" s="120"/>
      <c r="Q12" s="120"/>
      <c r="R12" s="44"/>
      <c r="S12" s="239"/>
      <c r="T12" s="239"/>
      <c r="U12" s="239"/>
      <c r="V12" s="239"/>
      <c r="W12" s="120"/>
    </row>
    <row r="13" spans="2:24" ht="37.5" customHeight="1" x14ac:dyDescent="0.3">
      <c r="B13" s="238">
        <v>5</v>
      </c>
      <c r="C13" s="9" t="s">
        <v>51</v>
      </c>
      <c r="D13" s="117"/>
      <c r="E13" s="118">
        <v>1293.6467739021036</v>
      </c>
      <c r="F13" s="38">
        <v>124</v>
      </c>
      <c r="G13" s="261">
        <v>160412.20000000001</v>
      </c>
      <c r="H13" s="231">
        <v>78123.590000000375</v>
      </c>
      <c r="I13" s="231">
        <v>69570.099999999627</v>
      </c>
      <c r="J13" s="231">
        <v>12718.510000000009</v>
      </c>
      <c r="K13" s="68">
        <v>1924946.4</v>
      </c>
      <c r="L13" s="236">
        <v>937483.08</v>
      </c>
      <c r="M13" s="236">
        <v>834841.2</v>
      </c>
      <c r="N13" s="236">
        <v>152622.12</v>
      </c>
      <c r="O13" s="120"/>
      <c r="P13" s="120"/>
      <c r="Q13" s="120"/>
      <c r="R13" s="44"/>
      <c r="S13" s="239"/>
      <c r="T13" s="239"/>
      <c r="U13" s="239"/>
      <c r="V13" s="239"/>
      <c r="W13" s="120"/>
    </row>
    <row r="14" spans="2:24" ht="37.5" customHeight="1" x14ac:dyDescent="0.3">
      <c r="B14" s="238">
        <v>6</v>
      </c>
      <c r="C14" s="9" t="s">
        <v>6</v>
      </c>
      <c r="D14" s="117">
        <v>7000</v>
      </c>
      <c r="E14" s="118">
        <v>1141.6981609694608</v>
      </c>
      <c r="F14" s="38">
        <v>38</v>
      </c>
      <c r="G14" s="261">
        <v>43384.53</v>
      </c>
      <c r="H14" s="231">
        <v>17638.479999999836</v>
      </c>
      <c r="I14" s="231">
        <v>21678.260000000242</v>
      </c>
      <c r="J14" s="231">
        <v>4067.7899999999208</v>
      </c>
      <c r="K14" s="68">
        <v>520614.36</v>
      </c>
      <c r="L14" s="236">
        <v>211661.76</v>
      </c>
      <c r="M14" s="236">
        <v>260139.12</v>
      </c>
      <c r="N14" s="236">
        <v>48813.48</v>
      </c>
      <c r="O14" s="120"/>
      <c r="P14" s="120"/>
      <c r="Q14" s="120"/>
      <c r="R14" s="44"/>
      <c r="S14" s="239"/>
      <c r="T14" s="239"/>
      <c r="U14" s="239"/>
      <c r="V14" s="239"/>
      <c r="W14" s="120"/>
    </row>
    <row r="15" spans="2:24" ht="37.5" customHeight="1" x14ac:dyDescent="0.3">
      <c r="B15" s="238">
        <v>7</v>
      </c>
      <c r="C15" s="237" t="s">
        <v>12</v>
      </c>
      <c r="D15" s="117">
        <v>13300</v>
      </c>
      <c r="E15" s="118">
        <v>1141.6981609694608</v>
      </c>
      <c r="F15" s="38">
        <v>79</v>
      </c>
      <c r="G15" s="261">
        <v>90194.15</v>
      </c>
      <c r="H15" s="231">
        <v>46541.139999999868</v>
      </c>
      <c r="I15" s="231">
        <v>38185.810000000056</v>
      </c>
      <c r="J15" s="231">
        <v>5467.2000000000698</v>
      </c>
      <c r="K15" s="68">
        <v>1082329.8</v>
      </c>
      <c r="L15" s="236">
        <v>558493.68000000005</v>
      </c>
      <c r="M15" s="236">
        <v>458229.72</v>
      </c>
      <c r="N15" s="236">
        <v>65606.399999999994</v>
      </c>
      <c r="O15" s="120"/>
      <c r="P15" s="120"/>
      <c r="Q15" s="120"/>
      <c r="R15" s="44"/>
      <c r="S15" s="239"/>
      <c r="T15" s="239"/>
      <c r="U15" s="239"/>
      <c r="V15" s="239"/>
      <c r="W15" s="120"/>
    </row>
    <row r="16" spans="2:24" x14ac:dyDescent="0.3">
      <c r="F16" s="14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7:18" x14ac:dyDescent="0.3"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7:18" x14ac:dyDescent="0.3"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14">
    <mergeCell ref="O7:Q7"/>
    <mergeCell ref="K5:K6"/>
    <mergeCell ref="L5:N5"/>
    <mergeCell ref="B1:N1"/>
    <mergeCell ref="B2:N2"/>
    <mergeCell ref="B3:N3"/>
    <mergeCell ref="F5:F6"/>
    <mergeCell ref="B4:G4"/>
    <mergeCell ref="C5:C7"/>
    <mergeCell ref="D5:D7"/>
    <mergeCell ref="E5:E6"/>
    <mergeCell ref="B5:B7"/>
    <mergeCell ref="H5:J5"/>
    <mergeCell ref="G5:G6"/>
  </mergeCells>
  <pageMargins left="0.23622047244094491" right="0.15748031496062992" top="0.15748031496062992" bottom="0.19685039370078741" header="0.15748031496062992" footer="0.15748031496062992"/>
  <pageSetup paperSize="9" scale="41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6" t="s">
        <v>46</v>
      </c>
      <c r="D1" s="366"/>
      <c r="E1" s="366"/>
      <c r="F1" s="366"/>
      <c r="G1" s="366"/>
      <c r="H1" s="366"/>
      <c r="I1" s="366"/>
      <c r="J1" s="123"/>
      <c r="K1" s="123"/>
    </row>
    <row r="2" spans="2:22" ht="22.5" customHeight="1" x14ac:dyDescent="0.3">
      <c r="C2" s="366"/>
      <c r="D2" s="366"/>
      <c r="E2" s="366"/>
      <c r="F2" s="366"/>
      <c r="G2" s="366"/>
      <c r="H2" s="366"/>
      <c r="I2" s="366"/>
      <c r="J2" s="124"/>
      <c r="K2" s="124"/>
    </row>
    <row r="3" spans="2:22" ht="37.5" customHeight="1" x14ac:dyDescent="0.3">
      <c r="C3" s="273"/>
      <c r="D3" s="273"/>
      <c r="E3" s="273"/>
      <c r="F3" s="273"/>
      <c r="G3" s="273"/>
      <c r="H3" s="273"/>
      <c r="I3" s="273"/>
      <c r="J3" s="130"/>
      <c r="K3" s="130"/>
    </row>
    <row r="4" spans="2:22" s="3" customFormat="1" ht="43.9" customHeight="1" x14ac:dyDescent="0.3">
      <c r="B4" s="367" t="s">
        <v>7</v>
      </c>
      <c r="C4" s="367" t="s">
        <v>8</v>
      </c>
      <c r="D4" s="367" t="s">
        <v>9</v>
      </c>
      <c r="E4" s="367" t="s">
        <v>28</v>
      </c>
      <c r="F4" s="367" t="s">
        <v>20</v>
      </c>
      <c r="G4" s="367" t="s">
        <v>22</v>
      </c>
      <c r="H4" s="301" t="s">
        <v>21</v>
      </c>
      <c r="I4" s="301"/>
      <c r="J4" s="54"/>
      <c r="K4" s="54"/>
    </row>
    <row r="5" spans="2:22" s="4" customFormat="1" ht="62.25" customHeight="1" x14ac:dyDescent="0.3">
      <c r="B5" s="368"/>
      <c r="C5" s="368"/>
      <c r="D5" s="368"/>
      <c r="E5" s="368"/>
      <c r="F5" s="368"/>
      <c r="G5" s="368"/>
      <c r="H5" s="301"/>
      <c r="I5" s="301"/>
      <c r="J5" s="54"/>
      <c r="K5" s="54"/>
    </row>
    <row r="6" spans="2:22" s="4" customFormat="1" ht="49.5" customHeight="1" x14ac:dyDescent="0.3">
      <c r="B6" s="369"/>
      <c r="C6" s="369"/>
      <c r="D6" s="369"/>
      <c r="E6" s="369"/>
      <c r="F6" s="369"/>
      <c r="G6" s="369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7">
        <v>1</v>
      </c>
      <c r="C7" s="127">
        <v>2</v>
      </c>
      <c r="D7" s="127"/>
      <c r="E7" s="122">
        <v>3</v>
      </c>
      <c r="F7" s="122">
        <v>4</v>
      </c>
      <c r="G7" s="122">
        <v>5</v>
      </c>
      <c r="H7" s="122">
        <v>6</v>
      </c>
      <c r="I7" s="122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70" t="e">
        <f>K10/L10</f>
        <v>#REF!</v>
      </c>
      <c r="I8" s="370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71"/>
      <c r="I9" s="371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72"/>
      <c r="I10" s="372"/>
      <c r="J10" s="56" t="e">
        <f t="shared" si="1"/>
        <v>#REF!</v>
      </c>
      <c r="K10" s="56" t="e">
        <f>SUM(J8:J10)</f>
        <v>#REF!</v>
      </c>
      <c r="L10" s="140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7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73" t="e">
        <f>K12/L12</f>
        <v>#REF!</v>
      </c>
      <c r="I11" s="373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7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73"/>
      <c r="I12" s="373"/>
      <c r="J12" s="56" t="e">
        <f t="shared" si="1"/>
        <v>#REF!</v>
      </c>
      <c r="K12" s="56" t="e">
        <f>J12+J11</f>
        <v>#REF!</v>
      </c>
      <c r="L12" s="140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23</v>
      </c>
      <c r="D13" s="127"/>
      <c r="E13" s="122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73" t="e">
        <f>K16/L16</f>
        <v>#REF!</v>
      </c>
      <c r="I13" s="370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73"/>
      <c r="I14" s="371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73"/>
      <c r="I15" s="371"/>
      <c r="J15" s="56" t="e">
        <f t="shared" si="4"/>
        <v>#REF!</v>
      </c>
      <c r="K15" s="56"/>
      <c r="L15" s="140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73"/>
      <c r="I16" s="372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7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70" t="e">
        <f>K19/L19</f>
        <v>#REF!</v>
      </c>
      <c r="I17" s="370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71"/>
      <c r="I18" s="371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7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72"/>
      <c r="I19" s="371"/>
      <c r="J19" s="56" t="e">
        <f t="shared" si="4"/>
        <v>#REF!</v>
      </c>
      <c r="K19" s="56" t="e">
        <f>SUM(J17:J19)</f>
        <v>#REF!</v>
      </c>
      <c r="L19" s="140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0</v>
      </c>
      <c r="F20" s="19" t="e">
        <f>SUM(F8:F19)</f>
        <v>#REF!</v>
      </c>
      <c r="G20" s="13"/>
      <c r="H20" s="13"/>
      <c r="I20" s="132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H17:H19"/>
    <mergeCell ref="I17:I19"/>
    <mergeCell ref="H11:H12"/>
    <mergeCell ref="I11:I12"/>
    <mergeCell ref="H8:H10"/>
    <mergeCell ref="I8:I10"/>
    <mergeCell ref="H13:H16"/>
    <mergeCell ref="I13:I16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6" t="s">
        <v>59</v>
      </c>
      <c r="D1" s="366"/>
      <c r="E1" s="366"/>
      <c r="F1" s="366"/>
      <c r="G1" s="366"/>
      <c r="H1" s="366"/>
      <c r="I1" s="366"/>
      <c r="J1" s="47"/>
      <c r="K1" s="60"/>
    </row>
    <row r="2" spans="2:22" ht="22.5" customHeight="1" x14ac:dyDescent="0.3">
      <c r="C2" s="366"/>
      <c r="D2" s="366"/>
      <c r="E2" s="366"/>
      <c r="F2" s="366"/>
      <c r="G2" s="366"/>
      <c r="H2" s="366"/>
      <c r="I2" s="366"/>
      <c r="J2" s="48"/>
      <c r="K2" s="61"/>
    </row>
    <row r="3" spans="2:22" ht="37.5" customHeight="1" x14ac:dyDescent="0.3">
      <c r="C3" s="273"/>
      <c r="D3" s="273"/>
      <c r="E3" s="273"/>
      <c r="F3" s="273"/>
      <c r="G3" s="273"/>
      <c r="H3" s="273"/>
      <c r="I3" s="273"/>
      <c r="J3" s="53"/>
      <c r="K3" s="53"/>
    </row>
    <row r="4" spans="2:22" s="3" customFormat="1" ht="43.9" customHeight="1" x14ac:dyDescent="0.3">
      <c r="B4" s="367" t="s">
        <v>7</v>
      </c>
      <c r="C4" s="367" t="s">
        <v>8</v>
      </c>
      <c r="D4" s="367" t="s">
        <v>9</v>
      </c>
      <c r="E4" s="367" t="s">
        <v>28</v>
      </c>
      <c r="F4" s="367" t="s">
        <v>20</v>
      </c>
      <c r="G4" s="367" t="s">
        <v>22</v>
      </c>
      <c r="H4" s="301" t="s">
        <v>21</v>
      </c>
      <c r="I4" s="301"/>
      <c r="J4" s="54"/>
      <c r="K4" s="54"/>
    </row>
    <row r="5" spans="2:22" s="4" customFormat="1" ht="62.25" customHeight="1" x14ac:dyDescent="0.3">
      <c r="B5" s="368"/>
      <c r="C5" s="368"/>
      <c r="D5" s="368"/>
      <c r="E5" s="368"/>
      <c r="F5" s="368"/>
      <c r="G5" s="368"/>
      <c r="H5" s="301"/>
      <c r="I5" s="301"/>
      <c r="J5" s="54"/>
      <c r="K5" s="54"/>
    </row>
    <row r="6" spans="2:22" s="4" customFormat="1" ht="49.5" customHeight="1" x14ac:dyDescent="0.3">
      <c r="B6" s="369"/>
      <c r="C6" s="369"/>
      <c r="D6" s="369"/>
      <c r="E6" s="369"/>
      <c r="F6" s="369"/>
      <c r="G6" s="369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70" t="e">
        <f>ROUND(K10/L10,2)</f>
        <v>#REF!</v>
      </c>
      <c r="I8" s="370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71"/>
      <c r="I9" s="371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72"/>
      <c r="I10" s="372"/>
      <c r="J10" s="56"/>
      <c r="K10" s="145" t="e">
        <f>F10+F9+F8</f>
        <v>#REF!</v>
      </c>
      <c r="L10" s="146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7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70" t="e">
        <f>ROUND(K11/L11,2)</f>
        <v>#REF!</v>
      </c>
      <c r="I11" s="370" t="e">
        <f>ROUND(H11*2.9,2)</f>
        <v>#REF!</v>
      </c>
      <c r="J11" s="56" t="e">
        <f>G11*E11</f>
        <v>#REF!</v>
      </c>
      <c r="K11" s="145" t="e">
        <f>F11+F12</f>
        <v>#REF!</v>
      </c>
      <c r="L11" s="146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7"/>
      <c r="C12" s="9" t="s">
        <v>23</v>
      </c>
      <c r="D12" s="127"/>
      <c r="E12" s="122">
        <v>162741</v>
      </c>
      <c r="F12" s="39" t="e">
        <f>#REF!</f>
        <v>#REF!</v>
      </c>
      <c r="G12" s="116" t="e">
        <f t="shared" si="1"/>
        <v>#REF!</v>
      </c>
      <c r="H12" s="372"/>
      <c r="I12" s="372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70" t="e">
        <f>ROUND(K14/L14,2)</f>
        <v>#REF!</v>
      </c>
      <c r="I13" s="370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71"/>
      <c r="I14" s="371"/>
      <c r="J14" s="56" t="e">
        <f t="shared" si="5"/>
        <v>#REF!</v>
      </c>
      <c r="K14" s="145" t="e">
        <f>F14+F13+F15</f>
        <v>#REF!</v>
      </c>
      <c r="L14" s="146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72"/>
      <c r="I15" s="372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70" t="e">
        <f>ROUND(K19/L19,2)</f>
        <v>#REF!</v>
      </c>
      <c r="I16" s="370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7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71"/>
      <c r="I17" s="371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71"/>
      <c r="I18" s="371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72"/>
      <c r="I19" s="372"/>
      <c r="J19" s="56" t="e">
        <f t="shared" si="6"/>
        <v>#REF!</v>
      </c>
      <c r="K19" s="145" t="e">
        <f>SUM(J16:J19)</f>
        <v>#REF!</v>
      </c>
      <c r="L19" s="146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G4:G6"/>
    <mergeCell ref="H4:I5"/>
    <mergeCell ref="H11:H12"/>
    <mergeCell ref="I11:I12"/>
    <mergeCell ref="H8:H10"/>
    <mergeCell ref="H13:H15"/>
    <mergeCell ref="I13:I15"/>
    <mergeCell ref="H16:H19"/>
    <mergeCell ref="I16:I19"/>
    <mergeCell ref="I8:I10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66" t="s">
        <v>46</v>
      </c>
      <c r="D1" s="366"/>
      <c r="E1" s="366"/>
      <c r="F1" s="366"/>
      <c r="G1" s="366"/>
      <c r="H1" s="366"/>
      <c r="I1" s="366"/>
      <c r="J1" s="123"/>
      <c r="K1" s="123"/>
    </row>
    <row r="2" spans="2:22" ht="22.5" customHeight="1" x14ac:dyDescent="0.3">
      <c r="C2" s="366"/>
      <c r="D2" s="366"/>
      <c r="E2" s="366"/>
      <c r="F2" s="366"/>
      <c r="G2" s="366"/>
      <c r="H2" s="366"/>
      <c r="I2" s="366"/>
      <c r="J2" s="124"/>
      <c r="K2" s="124"/>
    </row>
    <row r="3" spans="2:22" ht="37.5" customHeight="1" x14ac:dyDescent="0.3">
      <c r="C3" s="273"/>
      <c r="D3" s="273"/>
      <c r="E3" s="273"/>
      <c r="F3" s="273"/>
      <c r="G3" s="273"/>
      <c r="H3" s="273"/>
      <c r="I3" s="273"/>
      <c r="J3" s="130"/>
      <c r="K3" s="130"/>
    </row>
    <row r="4" spans="2:22" s="3" customFormat="1" ht="43.9" customHeight="1" x14ac:dyDescent="0.3">
      <c r="B4" s="367" t="s">
        <v>7</v>
      </c>
      <c r="C4" s="367" t="s">
        <v>8</v>
      </c>
      <c r="D4" s="367" t="s">
        <v>9</v>
      </c>
      <c r="E4" s="367" t="s">
        <v>28</v>
      </c>
      <c r="F4" s="367" t="s">
        <v>20</v>
      </c>
      <c r="G4" s="367" t="s">
        <v>22</v>
      </c>
      <c r="H4" s="301" t="s">
        <v>21</v>
      </c>
      <c r="I4" s="301"/>
      <c r="J4" s="54"/>
      <c r="K4" s="54"/>
    </row>
    <row r="5" spans="2:22" s="4" customFormat="1" ht="62.25" customHeight="1" x14ac:dyDescent="0.3">
      <c r="B5" s="368"/>
      <c r="C5" s="368"/>
      <c r="D5" s="368"/>
      <c r="E5" s="368"/>
      <c r="F5" s="368"/>
      <c r="G5" s="368"/>
      <c r="H5" s="301"/>
      <c r="I5" s="301"/>
      <c r="J5" s="54"/>
      <c r="K5" s="54"/>
    </row>
    <row r="6" spans="2:22" s="4" customFormat="1" ht="49.5" customHeight="1" x14ac:dyDescent="0.3">
      <c r="B6" s="369"/>
      <c r="C6" s="369"/>
      <c r="D6" s="369"/>
      <c r="E6" s="369"/>
      <c r="F6" s="369"/>
      <c r="G6" s="369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22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74" t="e">
        <f>K15/L15</f>
        <v>#REF!</v>
      </c>
      <c r="I8" s="370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  <c r="P8" s="135">
        <f>E8*1.437</f>
        <v>0</v>
      </c>
    </row>
    <row r="9" spans="2:22" s="5" customFormat="1" ht="44.25" customHeight="1" x14ac:dyDescent="0.3">
      <c r="B9" s="127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75"/>
      <c r="I9" s="371"/>
      <c r="J9" s="54" t="e">
        <f t="shared" ref="J9:J20" si="2">E9*G9</f>
        <v>#REF!</v>
      </c>
      <c r="K9" s="54"/>
      <c r="N9" s="5" t="e">
        <f t="shared" ref="N9:N15" si="3">E9*$H$8</f>
        <v>#REF!</v>
      </c>
      <c r="O9" s="134" t="e">
        <f t="shared" ref="O9:O19" si="4">N9-F9</f>
        <v>#REF!</v>
      </c>
      <c r="P9" s="135">
        <f t="shared" ref="P9:P15" si="5">E9*1.437</f>
        <v>0</v>
      </c>
    </row>
    <row r="10" spans="2:22" s="5" customFormat="1" ht="44.25" customHeight="1" x14ac:dyDescent="0.3">
      <c r="B10" s="127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75"/>
      <c r="I10" s="371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  <c r="P10" s="135">
        <f t="shared" si="5"/>
        <v>0</v>
      </c>
    </row>
    <row r="11" spans="2:22" s="5" customFormat="1" ht="44.25" customHeight="1" x14ac:dyDescent="0.3">
      <c r="B11" s="127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75"/>
      <c r="I11" s="371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  <c r="P11" s="135">
        <f t="shared" si="5"/>
        <v>0</v>
      </c>
    </row>
    <row r="12" spans="2:22" s="5" customFormat="1" ht="44.25" customHeight="1" x14ac:dyDescent="0.3">
      <c r="B12" s="127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75"/>
      <c r="I12" s="371"/>
      <c r="J12" s="54" t="e">
        <f t="shared" si="2"/>
        <v>#REF!</v>
      </c>
      <c r="K12" s="54"/>
      <c r="N12" s="5" t="e">
        <f t="shared" si="3"/>
        <v>#REF!</v>
      </c>
      <c r="O12" s="134" t="e">
        <f t="shared" si="4"/>
        <v>#REF!</v>
      </c>
      <c r="P12" s="135">
        <f t="shared" si="5"/>
        <v>0</v>
      </c>
    </row>
    <row r="13" spans="2:22" s="5" customFormat="1" ht="44.25" customHeight="1" x14ac:dyDescent="0.3">
      <c r="B13" s="127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75"/>
      <c r="I13" s="371"/>
      <c r="J13" s="54" t="e">
        <f t="shared" si="2"/>
        <v>#REF!</v>
      </c>
      <c r="K13" s="54"/>
      <c r="N13" s="5" t="e">
        <f t="shared" si="3"/>
        <v>#REF!</v>
      </c>
      <c r="O13" s="134" t="e">
        <f t="shared" si="4"/>
        <v>#REF!</v>
      </c>
      <c r="P13" s="135">
        <f t="shared" si="5"/>
        <v>0</v>
      </c>
    </row>
    <row r="14" spans="2:22" s="5" customFormat="1" ht="44.25" customHeight="1" x14ac:dyDescent="0.3">
      <c r="B14" s="127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75"/>
      <c r="I14" s="371"/>
      <c r="J14" s="54" t="e">
        <f t="shared" si="2"/>
        <v>#REF!</v>
      </c>
      <c r="K14" s="54"/>
      <c r="N14" s="5" t="e">
        <f t="shared" si="3"/>
        <v>#REF!</v>
      </c>
      <c r="O14" s="134" t="e">
        <f t="shared" si="4"/>
        <v>#REF!</v>
      </c>
      <c r="P14" s="135">
        <f t="shared" si="5"/>
        <v>0</v>
      </c>
    </row>
    <row r="15" spans="2:22" s="5" customFormat="1" ht="44.25" customHeight="1" x14ac:dyDescent="0.3">
      <c r="B15" s="127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76"/>
      <c r="I15" s="372"/>
      <c r="J15" s="54" t="e">
        <f t="shared" si="2"/>
        <v>#REF!</v>
      </c>
      <c r="K15" s="54" t="e">
        <f>SUM(J8:J15)</f>
        <v>#REF!</v>
      </c>
      <c r="L15" s="133">
        <f>SUM(E8:E15)</f>
        <v>0</v>
      </c>
      <c r="N15" s="5" t="e">
        <f t="shared" si="3"/>
        <v>#REF!</v>
      </c>
      <c r="O15" s="134" t="e">
        <f t="shared" si="4"/>
        <v>#REF!</v>
      </c>
      <c r="P15" s="135">
        <f t="shared" si="5"/>
        <v>0</v>
      </c>
    </row>
    <row r="16" spans="2:22" ht="43.9" customHeight="1" x14ac:dyDescent="0.3">
      <c r="B16" s="127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70" t="e">
        <f>K19/L19</f>
        <v>#REF!</v>
      </c>
      <c r="I16" s="370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4" t="e">
        <f t="shared" si="4"/>
        <v>#REF!</v>
      </c>
      <c r="P16" s="135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7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71"/>
      <c r="I17" s="371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4" t="e">
        <f t="shared" si="4"/>
        <v>#REF!</v>
      </c>
      <c r="P17" s="135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7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71"/>
      <c r="I18" s="371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4" t="e">
        <f t="shared" si="4"/>
        <v>#REF!</v>
      </c>
      <c r="P18" s="135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7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72"/>
      <c r="I19" s="372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4" t="e">
        <f t="shared" si="4"/>
        <v>#REF!</v>
      </c>
      <c r="P19" s="135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6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7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8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8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8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H8:H15"/>
    <mergeCell ref="I8:I15"/>
    <mergeCell ref="H16:H19"/>
    <mergeCell ref="I16:I19"/>
    <mergeCell ref="C1:I3"/>
    <mergeCell ref="G4:G6"/>
    <mergeCell ref="H4:I5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66" t="s">
        <v>46</v>
      </c>
      <c r="D1" s="366"/>
      <c r="E1" s="366"/>
      <c r="F1" s="366"/>
      <c r="G1" s="366"/>
      <c r="H1" s="366"/>
      <c r="I1" s="366"/>
      <c r="J1" s="123"/>
      <c r="K1" s="123"/>
    </row>
    <row r="2" spans="2:15" ht="22.5" customHeight="1" x14ac:dyDescent="0.3">
      <c r="C2" s="366"/>
      <c r="D2" s="366"/>
      <c r="E2" s="366"/>
      <c r="F2" s="366"/>
      <c r="G2" s="366"/>
      <c r="H2" s="366"/>
      <c r="I2" s="366"/>
      <c r="J2" s="124"/>
      <c r="K2" s="124"/>
    </row>
    <row r="3" spans="2:15" ht="37.5" customHeight="1" x14ac:dyDescent="0.3">
      <c r="C3" s="273"/>
      <c r="D3" s="273"/>
      <c r="E3" s="273"/>
      <c r="F3" s="273"/>
      <c r="G3" s="273"/>
      <c r="H3" s="273"/>
      <c r="I3" s="273"/>
      <c r="J3" s="130"/>
      <c r="K3" s="130"/>
    </row>
    <row r="4" spans="2:15" s="3" customFormat="1" ht="43.9" customHeight="1" x14ac:dyDescent="0.3">
      <c r="B4" s="367" t="s">
        <v>7</v>
      </c>
      <c r="C4" s="367" t="s">
        <v>8</v>
      </c>
      <c r="D4" s="367" t="s">
        <v>9</v>
      </c>
      <c r="E4" s="367" t="s">
        <v>28</v>
      </c>
      <c r="F4" s="367" t="s">
        <v>20</v>
      </c>
      <c r="G4" s="367" t="s">
        <v>22</v>
      </c>
      <c r="H4" s="301" t="s">
        <v>21</v>
      </c>
      <c r="I4" s="301"/>
      <c r="J4" s="54"/>
      <c r="K4" s="54"/>
    </row>
    <row r="5" spans="2:15" s="4" customFormat="1" ht="62.25" customHeight="1" x14ac:dyDescent="0.3">
      <c r="B5" s="368"/>
      <c r="C5" s="368"/>
      <c r="D5" s="368"/>
      <c r="E5" s="368"/>
      <c r="F5" s="368"/>
      <c r="G5" s="368"/>
      <c r="H5" s="301"/>
      <c r="I5" s="301"/>
      <c r="J5" s="54"/>
      <c r="K5" s="54"/>
    </row>
    <row r="6" spans="2:15" s="4" customFormat="1" ht="49.5" customHeight="1" x14ac:dyDescent="0.3">
      <c r="B6" s="369"/>
      <c r="C6" s="369"/>
      <c r="D6" s="369"/>
      <c r="E6" s="369"/>
      <c r="F6" s="369"/>
      <c r="G6" s="369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15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77" t="e">
        <f>K12/L12</f>
        <v>#REF!</v>
      </c>
      <c r="I8" s="373"/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</row>
    <row r="9" spans="2:15" s="5" customFormat="1" ht="44.25" customHeight="1" x14ac:dyDescent="0.3">
      <c r="B9" s="127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77"/>
      <c r="I9" s="373"/>
      <c r="J9" s="54" t="e">
        <f t="shared" ref="J9:J19" si="2">E9*G9</f>
        <v>#REF!</v>
      </c>
      <c r="K9" s="54"/>
      <c r="N9" s="5" t="e">
        <f t="shared" ref="N9:N12" si="3">E9*$H$8</f>
        <v>#REF!</v>
      </c>
      <c r="O9" s="134" t="e">
        <f t="shared" ref="O9:O15" si="4">N9-F9</f>
        <v>#REF!</v>
      </c>
    </row>
    <row r="10" spans="2:15" s="5" customFormat="1" ht="44.25" customHeight="1" x14ac:dyDescent="0.3">
      <c r="B10" s="127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77"/>
      <c r="I10" s="373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</row>
    <row r="11" spans="2:15" s="5" customFormat="1" ht="44.25" customHeight="1" x14ac:dyDescent="0.3">
      <c r="B11" s="127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77"/>
      <c r="I11" s="373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</row>
    <row r="12" spans="2:15" s="5" customFormat="1" ht="44.25" customHeight="1" x14ac:dyDescent="0.3">
      <c r="B12" s="127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77"/>
      <c r="I12" s="373"/>
      <c r="J12" s="54" t="e">
        <f t="shared" si="2"/>
        <v>#REF!</v>
      </c>
      <c r="K12" s="54" t="e">
        <f>SUM(J8:J12)</f>
        <v>#REF!</v>
      </c>
      <c r="L12" s="133">
        <f>SUM(E8:E12)</f>
        <v>0</v>
      </c>
      <c r="N12" s="5" t="e">
        <f t="shared" si="3"/>
        <v>#REF!</v>
      </c>
      <c r="O12" s="134" t="e">
        <f t="shared" si="4"/>
        <v>#REF!</v>
      </c>
    </row>
    <row r="13" spans="2:15" s="5" customFormat="1" ht="44.25" customHeight="1" x14ac:dyDescent="0.3">
      <c r="B13" s="127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77" t="e">
        <f>K15/L15</f>
        <v>#REF!</v>
      </c>
      <c r="I13" s="373"/>
      <c r="J13" s="54" t="e">
        <f t="shared" si="2"/>
        <v>#REF!</v>
      </c>
      <c r="K13" s="54"/>
      <c r="N13" s="5" t="e">
        <f>E13*$H$13</f>
        <v>#REF!</v>
      </c>
      <c r="O13" s="134" t="e">
        <f t="shared" si="4"/>
        <v>#REF!</v>
      </c>
    </row>
    <row r="14" spans="2:15" s="5" customFormat="1" ht="44.25" customHeight="1" x14ac:dyDescent="0.3">
      <c r="B14" s="127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77"/>
      <c r="I14" s="373"/>
      <c r="J14" s="54" t="e">
        <f t="shared" si="2"/>
        <v>#REF!</v>
      </c>
      <c r="K14" s="54"/>
      <c r="N14" s="5" t="e">
        <f t="shared" ref="N14:N15" si="5">E14*$H$13</f>
        <v>#REF!</v>
      </c>
      <c r="O14" s="134" t="e">
        <f t="shared" si="4"/>
        <v>#REF!</v>
      </c>
    </row>
    <row r="15" spans="2:15" s="5" customFormat="1" ht="44.25" customHeight="1" x14ac:dyDescent="0.3">
      <c r="B15" s="127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77"/>
      <c r="I15" s="373"/>
      <c r="J15" s="54" t="e">
        <f t="shared" si="2"/>
        <v>#REF!</v>
      </c>
      <c r="K15" s="54" t="e">
        <f>SUM(J13:J15)</f>
        <v>#REF!</v>
      </c>
      <c r="L15" s="133">
        <f>SUM(E13:E15)</f>
        <v>0</v>
      </c>
      <c r="N15" s="5" t="e">
        <f t="shared" si="5"/>
        <v>#REF!</v>
      </c>
      <c r="O15" s="134" t="e">
        <f t="shared" si="4"/>
        <v>#REF!</v>
      </c>
    </row>
    <row r="16" spans="2:15" s="5" customFormat="1" ht="44.25" customHeight="1" x14ac:dyDescent="0.3">
      <c r="B16" s="127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77" t="e">
        <f>K19/L19</f>
        <v>#REF!</v>
      </c>
      <c r="I16" s="373"/>
      <c r="J16" s="54" t="e">
        <f t="shared" si="2"/>
        <v>#REF!</v>
      </c>
      <c r="K16" s="54"/>
      <c r="N16" s="5" t="e">
        <f>E16*$H$16</f>
        <v>#REF!</v>
      </c>
      <c r="O16" s="134" t="e">
        <f t="shared" ref="O16:O19" si="6">N16-F16</f>
        <v>#REF!</v>
      </c>
    </row>
    <row r="17" spans="2:17" s="5" customFormat="1" ht="44.25" customHeight="1" x14ac:dyDescent="0.3">
      <c r="B17" s="127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77"/>
      <c r="I17" s="373"/>
      <c r="J17" s="54" t="e">
        <f t="shared" si="2"/>
        <v>#REF!</v>
      </c>
      <c r="K17" s="54"/>
      <c r="N17" s="5" t="e">
        <f t="shared" ref="N17:N19" si="7">E17*$H$16</f>
        <v>#REF!</v>
      </c>
      <c r="O17" s="134" t="e">
        <f t="shared" si="6"/>
        <v>#REF!</v>
      </c>
    </row>
    <row r="18" spans="2:17" s="5" customFormat="1" ht="44.25" customHeight="1" x14ac:dyDescent="0.3">
      <c r="B18" s="127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77"/>
      <c r="I18" s="373"/>
      <c r="J18" s="54" t="e">
        <f t="shared" si="2"/>
        <v>#REF!</v>
      </c>
      <c r="K18" s="54"/>
      <c r="N18" s="5" t="e">
        <f t="shared" si="7"/>
        <v>#REF!</v>
      </c>
      <c r="O18" s="134" t="e">
        <f t="shared" si="6"/>
        <v>#REF!</v>
      </c>
    </row>
    <row r="19" spans="2:17" s="5" customFormat="1" ht="44.25" customHeight="1" x14ac:dyDescent="0.3">
      <c r="B19" s="127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77"/>
      <c r="I19" s="373"/>
      <c r="J19" s="54" t="e">
        <f t="shared" si="2"/>
        <v>#REF!</v>
      </c>
      <c r="K19" s="54" t="e">
        <f>SUM(J16:J19)</f>
        <v>#REF!</v>
      </c>
      <c r="L19" s="133">
        <f>SUM(E16:E19)</f>
        <v>0</v>
      </c>
      <c r="N19" s="5" t="e">
        <f t="shared" si="7"/>
        <v>#REF!</v>
      </c>
      <c r="O19" s="134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H16:H19"/>
    <mergeCell ref="I16:I19"/>
    <mergeCell ref="H8:H12"/>
    <mergeCell ref="I8:I12"/>
    <mergeCell ref="H13:H15"/>
    <mergeCell ref="I13:I15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все виды помощи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'все виды помощи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'все виды помощи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2018-10-28T23:16:36Z</cp:lastPrinted>
  <dcterms:created xsi:type="dcterms:W3CDTF">2015-02-06T05:02:21Z</dcterms:created>
  <dcterms:modified xsi:type="dcterms:W3CDTF">2019-01-05T09:57:16Z</dcterms:modified>
</cp:coreProperties>
</file>